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acueducto-my.sharepoint.com/personal/lgonzalez_acueducto_com_co/Documents/Inversiones/Solicitudes - Contraloría y otros/2026/Concejo/"/>
    </mc:Choice>
  </mc:AlternateContent>
  <xr:revisionPtr revIDLastSave="0" documentId="8_{591B591B-F7AC-43E4-BE0E-0367FF04610A}" xr6:coauthVersionLast="47" xr6:coauthVersionMax="47" xr10:uidLastSave="{00000000-0000-0000-0000-000000000000}"/>
  <bookViews>
    <workbookView xWindow="-120" yWindow="-120" windowWidth="29040" windowHeight="15720" xr2:uid="{F34DA4C8-CA0D-4177-B9A1-E82669541971}"/>
  </bookViews>
  <sheets>
    <sheet name="Resumen PDD" sheetId="1" r:id="rId1"/>
  </sheets>
  <externalReferences>
    <externalReference r:id="rId2"/>
  </externalReferences>
  <definedNames>
    <definedName name="_xlnm._FilterDatabase" localSheetId="0" hidden="1">'Resumen PDD'!$A$8:$AD$49</definedName>
    <definedName name="GERENCIA1">[1]DATOSBASICOS!$J$5:$J$26</definedName>
    <definedName name="SAPBEXrevision" hidden="1">0</definedName>
    <definedName name="SAPBEXsysID" hidden="1">"BWP"</definedName>
    <definedName name="SAPBEXwbID" hidden="1">"4A0Q8IOGXKY1EQBMQUM4CE2HB"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1" i="1" l="1"/>
  <c r="U11" i="1" l="1"/>
  <c r="J31" i="1" l="1"/>
  <c r="I31" i="1"/>
  <c r="H31" i="1"/>
</calcChain>
</file>

<file path=xl/sharedStrings.xml><?xml version="1.0" encoding="utf-8"?>
<sst xmlns="http://schemas.openxmlformats.org/spreadsheetml/2006/main" count="194" uniqueCount="127">
  <si>
    <t xml:space="preserve">BOGOTÁ CAMINA SEGURA ALINEACIÓN DESCRIPCION 2024-2027 </t>
  </si>
  <si>
    <t>DESCRIPCIÓN METAS DE INVERSIÓN (METAS DE PROYECTOS)</t>
  </si>
  <si>
    <t>SEGUIMIENTO META PDD (META SECTORIAL)</t>
  </si>
  <si>
    <t>Objetivo Estratégico</t>
  </si>
  <si>
    <t>Programa</t>
  </si>
  <si>
    <t xml:space="preserve">Código BPIN </t>
  </si>
  <si>
    <t>Códigos Ficha EBI Proyectos BCS</t>
  </si>
  <si>
    <t>Proyecto de Inversión (nuevo macro BCS)</t>
  </si>
  <si>
    <t>código meta sectorial</t>
  </si>
  <si>
    <t>Meta PDD</t>
  </si>
  <si>
    <t>Magnitud 2024</t>
  </si>
  <si>
    <t>Magnitud 2025</t>
  </si>
  <si>
    <t>Magnitud 2026</t>
  </si>
  <si>
    <t>Magnitud 2027</t>
  </si>
  <si>
    <t>ID Meta proyeco de inversión</t>
  </si>
  <si>
    <t>Maagnitud ejecutada 2024</t>
  </si>
  <si>
    <t>Porcentaje de  avance acumulado</t>
  </si>
  <si>
    <t>Reprogramación 2025</t>
  </si>
  <si>
    <t>LOGROS DE CIUDAD Y AVANCES ESTRATÉGICOS</t>
  </si>
  <si>
    <t xml:space="preserve">RETRASOS Y SOLUCIONES
</t>
  </si>
  <si>
    <t xml:space="preserve">IMPACTOS O BENEFICIOS
</t>
  </si>
  <si>
    <t>4.Bogotá ordena su territorio y avanza en su acción climática</t>
  </si>
  <si>
    <t>4.29. Servicios publicos inclusivos y sostenibles</t>
  </si>
  <si>
    <t>Meta programada para el año 2027.</t>
  </si>
  <si>
    <t>4.25. Aumento de la resiliencia al cambio climático y reduccion de la vulnerabilidad</t>
  </si>
  <si>
    <t>Mejoramiento hidráulico y recuperación ambiental de humedales, quebradas, ríos y cuencas abastecedoras en el área de cobertura de la Empresa de Acueducto y Alcantarillado de Bogotá D.C.</t>
  </si>
  <si>
    <t>Construir una infraestructura píloto para deshidratado y/o incineración de 48 ton/día de biosólidos de la PTAR salitre para ser gestionados con enfoque de circularidad</t>
  </si>
  <si>
    <t>7537-3</t>
  </si>
  <si>
    <t>Construir un piloto para deshidratado y/o incineracion de biosolidos de la PTAR Salitre</t>
  </si>
  <si>
    <t xml:space="preserve">Las pruebas han mostrado la necesidad de instalar elementos adicionales para poder garantizar la operación continua </t>
  </si>
  <si>
    <t xml:space="preserve">Hasta el mometo se han deshidratado 170 toneladas, lo que evitó que se depositara esa cantidad de biosólidos en el predio La Magdalena. Como gran beneficio se tendrá un sistema de deshidratación e incineración de biosólidos de la PTAR </t>
  </si>
  <si>
    <t>Implementación de acciones para el saneamiento del Río Bogotá en el área de cobertura de la Empresa de Acueducto y Alcantarillado en Bogotá D.C.</t>
  </si>
  <si>
    <t>Implementar la primera etapa del proyecto para la construcción de la Planta de Tratamiento de Aguas Residuales- PTAR Canoas.</t>
  </si>
  <si>
    <t>7535-1</t>
  </si>
  <si>
    <t>Culminar una etapa del proyecto de construcción de la PTAR Canoas</t>
  </si>
  <si>
    <t>2.800 Hectáreas adquiridas adecuadas recuperadas o restauradas de humedales quebradas ríos y cuencas abastecedoras en el área de cobertura de la EAAB</t>
  </si>
  <si>
    <t>7537-1</t>
  </si>
  <si>
    <t>Recuperar 840 hectáreas en las área de la Estructura Ecológica Principal conforme a lo establecido</t>
  </si>
  <si>
    <t>1.  Incremento de la conservación del recurso hídrico y de los ecosistemas.
2.  Favorece la biodiversidad y el equilibrio ecológico.
3.  Mitigar el riesgo de deslizamientos e inundaciones al preservar y/o recuperar la coberturas vegetales naturales.
4. La planificación ambiental efectiva al tener un usos adecuado del suelo.</t>
  </si>
  <si>
    <t>7537-2</t>
  </si>
  <si>
    <t>Adquirir 1.960 hectáreas para realizar la correspondiente recuperación y cuidado dando cumplimiento a lo definido por el Distrito Capital para la ejecución de los recursos del 1% de los ingresos corrientes conforme a lo indicado en el artículo 111 de la Ley 99 de 1993 y sus modificatorios.</t>
  </si>
  <si>
    <t>Renovación de la infraestructura para la prestación de servicios de acueducto alcantarillado pluvial y sanitario en el área de cobertura de la empresa de acueducto y alcantarillado de Bogotá D.C.</t>
  </si>
  <si>
    <t>Activar 120 proyectos de renovación de infraestructura para la prestación de servicio de acueducto y alcantarillado en Bogotá y la región para garantizar la calidad cobertura y continuidad de los servicios</t>
  </si>
  <si>
    <t>7533-1</t>
  </si>
  <si>
    <t>Renovar 112,23 Km de redes locales de acueducto</t>
  </si>
  <si>
    <t>Se han logrado avances estratégicos orientados a fortalecer la calidad, cobertura y continuidad del servicio. Las acciones incluyen la renovación y modernización de estaciones de bombeo clave como Refugio, Uval, Monteblanco, Sierra Morena, Santo Domingo, Jalisco y Sucre, así como la rehabilitación de líneas troncales y la optimización de plantas de tratamiento como Tibitoc y Francisco Wiesner. Adicionalmente, se han desarrollado múltiples proyectos de renovación de redes locales y troncales de acueducto y alcantarillado sanitario y pluvial en diferentes localidades —particularmente en Kennedy, Bosa, Fontibón, Antonio Nariño y Suba—, mejorando la eficiencia hidráulica y reduciendo pérdidas y riesgos de inundación. También se destacan las intervenciones en la instrumentación de medición en línea, la adquisición de válvulas, la eliminación de conexiones erradas y la actualización de sumideros, acciones que en conjunto contribuyen al fortalecimiento integral del sistema de abastecimiento y saneamiento de la ciudad.</t>
  </si>
  <si>
    <t>No presenta retrasos</t>
  </si>
  <si>
    <t>La activación de proyectos de renovación genera impactos significativos en la sostenibilidad, eficiencia y resiliencia del sistema de acueducto y alcantarillado de Bogotá y la región. La renovación de redes, estaciones de bombeo y plantas de tratamiento mejora la calidad del agua suministrada, garantiza una mayor continuidad del servicio y reduce las pérdidas técnicas y operativas. Asimismo, la modernización de la infraestructura hidráulica y de la instrumentación de control fortalece la capacidad de respuesta ante contingencias y optimiza la gestión del recurso hídrico. Estas intervenciones también contribuyen a disminuir riesgos de inundaciones, mejorar las condiciones sanitarias de la población, y promover un uso más eficiente de la energía y los recursos. En conjunto, los proyectos impulsan una prestación más confiable, equitativa y ambientalmente responsable de los servicios públicos esenciales para el bienestar de los habitantes y el desarrollo sostenible de la ciudad.</t>
  </si>
  <si>
    <t>7533-2</t>
  </si>
  <si>
    <t>Renovar 4,19 Km de redes de conducción o matrices de acueducto</t>
  </si>
  <si>
    <t>Rehabilitación de la línea Tibitoc-Casablanca tramo 3</t>
  </si>
  <si>
    <t>7533-3</t>
  </si>
  <si>
    <t>Renovar 3 unidades de estaciones de bombeo de agua potable</t>
  </si>
  <si>
    <t>7533-4</t>
  </si>
  <si>
    <t>7533-5</t>
  </si>
  <si>
    <t>7533-6</t>
  </si>
  <si>
    <t>Renovar 2,83 Km de redes troncales y secundarias de alcantarillado pluvial</t>
  </si>
  <si>
    <t>7533-7</t>
  </si>
  <si>
    <t>7533-8</t>
  </si>
  <si>
    <t>Renovar 3 tanques de almacenamiento</t>
  </si>
  <si>
    <t>No ha presentado avance en metros</t>
  </si>
  <si>
    <t>50-10</t>
  </si>
  <si>
    <t>Renovación y/o reposición de los sistemas de abastecimiento, distribución matriz y red local de acueducto en el área de cobertura de la Empresa de Acueducto y Alcantarillado de Bogotá</t>
  </si>
  <si>
    <t>Renovar 2.669 metros de redes de conducción ó matrices de acueducto</t>
  </si>
  <si>
    <t>Aporta a la meta 2243</t>
  </si>
  <si>
    <t>50-11</t>
  </si>
  <si>
    <t>Renovar 96.821 metros de redes locales de acueducto</t>
  </si>
  <si>
    <t>50-13</t>
  </si>
  <si>
    <t>Renovar  7 (un) de Estaciones de Bombeo de Agua Potable</t>
  </si>
  <si>
    <t>51-9</t>
  </si>
  <si>
    <t>Renovación y/o reposición del sistema troncal, secundario y local de alcantarillado sanitario en el área de cobertura de la Empresa de Acueducto y Alcantarillado de Bogotá</t>
  </si>
  <si>
    <t>51-10</t>
  </si>
  <si>
    <t>52-8</t>
  </si>
  <si>
    <t>Renovación y/o reposición del sistema troncal, secundario y local de alcantarillado pluvial en el área de cobertura de la Empresa de Acueducto y Alcantarillado de Bogotá</t>
  </si>
  <si>
    <t>Renovar 1.800 Metro(s) de redes troncales o
secundarias de alcantarillado pluvial (canales y
colectores)</t>
  </si>
  <si>
    <t>52-9</t>
  </si>
  <si>
    <t>68-6</t>
  </si>
  <si>
    <t>Adecuación de las redes asociadas a la infraestructura vial en el área de cobertura de la
Empresa de Acueducto y Alcantarillado de Bogotá</t>
  </si>
  <si>
    <t>Adecuar 20.279 Metro(s) de redes de
acueducto asociadas a infraestructura vial
convenio IDU</t>
  </si>
  <si>
    <t>68-7</t>
  </si>
  <si>
    <t>Adecuar 29.976 Metro(s) de redes de
alcantarillado asociadas a infraestructura vial</t>
  </si>
  <si>
    <t>Adecuación hidráulica y recuperación ambiental de humedales, quebradas, ríos y cuencas abastecedoras en el área de cobertura de la Empresa de Acueducto y
Alcantarillado de Bogotá</t>
  </si>
  <si>
    <t>Ejecutar 3 unidades de diagnósticos para la recuperación del caudal ecológico de humedales</t>
  </si>
  <si>
    <t>Aporta a la meta 2173</t>
  </si>
  <si>
    <t>Ejecutado Dic 31 2025</t>
  </si>
  <si>
    <t>Observaciones a Dic 31 2025</t>
  </si>
  <si>
    <t>No ha presentado avance de redes matrices renovadas de acueducto</t>
  </si>
  <si>
    <t>Renovación de 3 estaciones de bombeo Jalisco, Ciudadela Sucre Terrero, Sucre Intermedio.</t>
  </si>
  <si>
    <t>Meta programada para los años 2026 y 2027.</t>
  </si>
  <si>
    <t>Presupuesto vigente diciembre 31 2025</t>
  </si>
  <si>
    <t>Compromisos dic 31 2025</t>
  </si>
  <si>
    <t>Giros dic 31 2025</t>
  </si>
  <si>
    <t>Se ha presentado avance en los siguientes proyectos: Renovación de redes de acueducto de los barrios Torremolinos y El Remanso de la localidad de Puente Aranda, renovación  redes locales acueducto barrio Samoré y Fátima de la localidad de Tunjuelito, renovación red acueducto  Mandalay, etapa 14 (Ac 6 y la Cl 5 entre la Cl 3  y Cra 73 c) de Kennedy y barrio San Pablo de Jericó de Fontibón.</t>
  </si>
  <si>
    <t>Renovación del sistema troncal de alcantarillado de la subcuenca Boyacá- interceptor centro Boyacá.</t>
  </si>
  <si>
    <t>Se reportó avance en los siguientes proyectos Renovación redes locales alcantarillado sanitario barrio Los Libertadores de la localidad San Cristóbal, renovación red alcantarillado sanitario  Ciudad Kennedy Occidental, etapa 13 (cra 80 y la cra 79 c entre la cl 40 c sur  y cl 38 c sur) de la localidad de Kennedy, renovación de redes de alcantarillado sanitario del barrio Vision Semindustrial Cl 38 C sur) de Fontibón.</t>
  </si>
  <si>
    <t>No ha presentado avance en metros del proyecto de renovación integral del canal Américas localidad de Kennedy.</t>
  </si>
  <si>
    <t>Renovación redes locales alcantarillado pluvial barrio Los Libertadores y La Victoria de la localidad de San Cristóbal, barrio Samore grupo II de Tunjuelito, Ciudad Kennedy Occidental, etapa 13 (Cra 80 y la Cra 79 C entre la Cl 40 C sur  y Cl 38 C sur), Mandalay, Etapa 14 (Ac 6 y la Cl 5 entre la Cl 3  y Cra 73 C) de la localidad de Kennedy y Renovación de redes de Alcantarillado Pluvial del barrio Vision Semindustrial de Fontibón.</t>
  </si>
  <si>
    <t>No se ha reportado avance en metros.</t>
  </si>
  <si>
    <t xml:space="preserve">Renovación de redes de acueducto de los siguientes barrios: 
San Pablo Jericó y Modelia de la localidad de Fontibón, 
Vitelma, Santa Ana Sur y La María, Los Libertadores, Juan Rey y Renovación de redes secundarias de acueducto en la  Avenida de los Cerros entre Calle 23 Sur y Transversal 17 B Este, Acceso Al Barrio Amapolas, de la localidad San Cristobal,
Renovación de 2,14 km de redes de acueducto en av. calle 116 entre Carrera 9 y Carrera 15 y entre Carrera 19 y Autopista Norte de la localidad de Usaquén,
 Samore grupo I, Samore grupo II, Fatima, de Tunjuelito,
Provivienda Oriental, Autopista Muzu, Hipotecho Occidental de Kennedy,
Boyaca y El Real fase II, La Estrada y La Estradita de Engativá,
Prado Veraniego de Suba,
Santander Sur de la localidad Antonio Nariño,
Torremolinos, Provivienda Norte y El Remanso de Puente Aranda,
Tunal Oriental de la localidad de Rafael Uribe Uribe,
Redes de acueducto en cll 75 sur entre kr 18b bis y kr 18g; kr 18b bis a entre cll 74a sur y cll 75 sur, convenio 1034 de 2017 del IDU en Ciudad Bolívar,
La Despensa de Soacha.
</t>
  </si>
  <si>
    <t xml:space="preserve">Renovación redes locales alcantarillado pluvial de los siguientes barrios: Samore grupo I, barrio Samore grupo II, barrio Fatima grupo I de Tunjuelito, La Victoria, Vitelma, Santa Ana Sur y La Maria y Juan Rey de lalocalidad de San Cristóbal, Mandalay, etapa 14  de Kennedy, Serranías de Usme, Prado Veraniero de Suba,  sectores de la localidad de Antonio Nariño entre otros.
</t>
  </si>
  <si>
    <t>Renovación alcantarillado sanitario de los barrios Boyacá y El Real fase II, Estrada y Estradita (fase II) de Engativá, Samore grupo I, Samore grupo II, Fátima grupo I de Tunjuelito, Los Libertadores, La Victoria, Vitelma, Santa Ana Sur y La Maria y Juan Rey de San Cristóbal, Ciudad Kennedy Occidental, etapa 13 (cra 80 y la cra 79 c entre la cl 40 c sur  y cl 38 c sur), Mandalay, etapa 14 (ac 6 y la cl 5 entre la cl 3  y cra 73 c) de Kennedy, Vision Semindustrial de Fontibón, Buenavista de Usaquén, redes de alcantarillado sanitario en Cl 67 entre AK 7 y Kr 9, localidad chapinero convenio 1034-2017 del IDU, Serranías de Usme, Prado Veraniego de Suba,  varios sectores de la localidad de Antonio Nariño, redes de alcantarillado sanitario en cll 75 sur entre kr 18b bis y kr 18g; kr 18b bis a entre cll 74a sur y cll 75 sur, de Ciudad Bolívar, convenio 1034 de 2017 del IDU, entre otros.</t>
  </si>
  <si>
    <t>Renovación integral del Canal Américas en la localidad de Kennedy, renovación del sistema troncal de alcantarillado pluvial de la subcuenca Chico–Rio Negro, renovación del sistema troncal de alcantarillado pluvial de la subcuenca Molinos, renovación del sistema troncal de alcantarillado  pluvial de la subcuenca San Francisco</t>
  </si>
  <si>
    <t>Se presentó avance en los sigientes proyectos:
Renovación del sistema troncal de alcantarillado sanitario de la Subcuenca Rio Seco-Margen Izquierda, renovación sistema troncal alcantarillado combinado Río Nuevo fase I, Renovación del sistema troncal de alcantarillado sanitario de la Subcuenca San Francisco, renovación del sistema troncal de alcantarillado combinado de la subcuenca Chico–Rio Negro, renovación del sistema troncal de alcantarillado de la subcuenca Boyacá- interceptor Centro Boyacá.</t>
  </si>
  <si>
    <t>Durante el período comprendido entre el 1 de octubre al 15 de diciembre de 2025 se adquirieron un total de nueve (9) predios que suman 562,20 Ha, las cuales se encuentran distribuidas en las siguientes localidades:i) Localidad de Usme 0,03 Ha, ii) Localidad de Fontibon 0,06 Ha. iii) Localidad de Sumapaz 562,11 Ha
A la fecha de corte se expidieron   tres (3) ofertas de compra sobre los predios identificados con los  ID AESU 0012, AESU 0016 y AESU 0017, los mencionados predios se encuentran ubicados en la Localidad de Sumapaz, y suman un total de:  394,78 Ha. Las ofertas fueron aceptadas, los predios  recibidos y realizado el desembolso del 60% del valor del avalúo comercial 
Al corte del presente informe el predio AESU-0012, cuenta con minuta aprobada y  reparto notarial asignado, paral la suscripción de la correspondiente escritura de compranventa.
Por otro lado, al corte del presente informe se encuentran en trámite de calificación y registro en la oficina de registro de instrumentos públicos - zona sur desde el 03 de diciembre de 2025, tres (3) resoluciones de expropiación de los predios identificados con los ID CEOR 0315, CEOR 0362, CEOR 0337, ubicados en la localidad de Usme, equivalentes a 0,0216 Ha.
Asi las cosas durante la vigencia 2025 se adquirieron un total de veintiseis (26) predios que sumaron 682,72 Ha. asi:
Durante el 1er semestre doce (12) predios que suman  0,39 Ha 
Durante el 2do semestre catorce (14) predios que suman 682,33 Ha</t>
  </si>
  <si>
    <t>Se tiene construida en su totalidad la instalación para deshidratar biosólidos de la PTAR Salire; se encuentra en etapa de pruebas de puesta a punto de la instalación.</t>
  </si>
  <si>
    <t>Seguimiento diciembre 31 2025</t>
  </si>
  <si>
    <t>Diseños detallados para las obras necesarias para la protección, estabilización y reconformación de los cuerpos de agua, en ejecución. Los tres (3) diseños se encuentran en ejecución mediante el contrato 1-02-25500-1826-2024 y han tenido los giros según lo establecido en la forma de pago. Los proyectos tienen un avance físico del 57% y es el mismo para los tres (3) proyectos, teniendo en cuenta que se ejecutan bajo el mismo contrato de consultoría.</t>
  </si>
  <si>
    <t>Reporgramado corte dic 31 2025</t>
  </si>
  <si>
    <t>Renovar 23,11 Km de redes locales de alcantarillado pluvial</t>
  </si>
  <si>
    <t>Renovar 5,950 Metro(s) de redes locales de
alcantarillado pluvial</t>
  </si>
  <si>
    <t>Renovar 3,932 metros e redes troncales o secundarias de alcantarillado sanitario</t>
  </si>
  <si>
    <t>Renovar 4,10 Km de redes troncales y secundarias de alcantarillado sanitario</t>
  </si>
  <si>
    <t>Renovar 1,230 metros de redes locales de alcantarillado sanitario</t>
  </si>
  <si>
    <t>Renovar 82,86 Km de redes locales de alcantarillado sanitario</t>
  </si>
  <si>
    <r>
      <rPr>
        <b/>
        <sz val="11"/>
        <color rgb="FF000000"/>
        <rFont val="Calibri"/>
        <family val="2"/>
      </rPr>
      <t xml:space="preserve">AVANCE PTAR CANOAS: 
</t>
    </r>
    <r>
      <rPr>
        <sz val="11"/>
        <color rgb="FF000000"/>
        <rFont val="Calibri"/>
        <family val="2"/>
      </rPr>
      <t xml:space="preserve">En cumplimiento del cronograma estimado del proceso de selección, el </t>
    </r>
    <r>
      <rPr>
        <b/>
        <sz val="11"/>
        <color rgb="FF000000"/>
        <rFont val="Calibri"/>
        <family val="2"/>
      </rPr>
      <t xml:space="preserve">17 de diciembre de 2025 </t>
    </r>
    <r>
      <rPr>
        <sz val="11"/>
        <color rgb="FF000000"/>
        <rFont val="Calibri"/>
        <family val="2"/>
      </rPr>
      <t xml:space="preserve">se dio apertura oficial a la segunda fase del proceso de selección, iniciando con la actividad de relacionamiento con los precalificados, lo que marca un hito fundamental para avanzar hacia la primera etapa del proyecto: la contratación y la firma del acta de inicio.
Este avance garantiza la continuidad del proyecto y contribuye al cumplimiento de los objetivos estratégicos definidos para la vigencia, asegurando la preparación para las siguientes actividades del proceso licitatorio.
En cuanto a la viabilidad de las contragarantías de la Nación, luego de diversas mesas de trabajo y la presentación de varias propuestas, el pasado </t>
    </r>
    <r>
      <rPr>
        <b/>
        <sz val="11"/>
        <color rgb="FF000000"/>
        <rFont val="Calibri"/>
        <family val="2"/>
      </rPr>
      <t>2 de octubre de 2025</t>
    </r>
    <r>
      <rPr>
        <sz val="11"/>
        <color rgb="FF000000"/>
        <rFont val="Calibri"/>
        <family val="2"/>
      </rPr>
      <t xml:space="preserve">, mediante el oficio No. 2-2025-060901, el Ministerio de Hacienda y Crédito Público manifestó que, tras el análisis realizado con base en la información disponible y desde la perspectiva económica y financiera, considera viable la aceptación de la contragarantía propuesta por la Empresa de Acueducto y Alcantarillado de Bogotá ESP.
El Ministerio concluye que la Empresa cuenta con la capacidad para otorgar dicha contragarantía a favor de la Nación, con la cobertura y suficiencia requeridas para respaldar la deuda sobre la cual la Nación otorgaría su garantía, en el marco del Contrato de Empréstito Externo que la EAAB-ESP proyecta celebrar con la banca multilateral. Estos recursos estarán destinados a la financiación de la construcción de la PTAR Canoas.
</t>
    </r>
    <r>
      <rPr>
        <b/>
        <sz val="11"/>
        <color rgb="FF000000"/>
        <rFont val="Calibri"/>
        <family val="2"/>
      </rPr>
      <t xml:space="preserve">AVANCE EEARC:  
</t>
    </r>
    <r>
      <rPr>
        <sz val="11"/>
        <color rgb="FF000000"/>
        <rFont val="Calibri"/>
        <family val="2"/>
      </rPr>
      <t>Avance en la obra para la construcción de la Estación Elevadora de Aguas Residuales Canoas.
La etapa de diseño se cumplió al 100%, la fase de construcción se encuentra en ejecución, avance fisico del contrato 94,39% con corte a 31 de diciembre de 2025, la puesta en marcha y operación se proyectó para la vigencia 2026</t>
    </r>
    <r>
      <rPr>
        <b/>
        <sz val="11"/>
        <color rgb="FF000000"/>
        <rFont val="Calibri"/>
        <family val="2"/>
      </rPr>
      <t>. "</t>
    </r>
  </si>
  <si>
    <r>
      <rPr>
        <b/>
        <sz val="11"/>
        <color rgb="FF000000"/>
        <rFont val="Calibri"/>
        <family val="2"/>
      </rPr>
      <t>PTAR CANOAS:</t>
    </r>
    <r>
      <rPr>
        <sz val="11"/>
        <color rgb="FF000000"/>
        <rFont val="Calibri"/>
        <family val="2"/>
      </rPr>
      <t xml:space="preserve"> A partir de la viabilidad de las contragarantías otorgadas por la Nación a través del Ministerio de Hacienda y Crédito Público (MHCP), se avanza en las gestiones necesarias para el trámite de vigencias futuras del proyecto, una vez se cuente con la aprobación de los documentos contractuales por parte del Banco Mundial. Paralelamente, se trabaja en la estructuración del documento CONPES, con el objetivo de garantizar la viabilidad técnica, financiera y normativa del proyecto.
</t>
    </r>
    <r>
      <rPr>
        <b/>
        <sz val="11"/>
        <color rgb="FF000000"/>
        <rFont val="Calibri"/>
        <family val="2"/>
      </rPr>
      <t>EEARC:</t>
    </r>
    <r>
      <rPr>
        <sz val="11"/>
        <color rgb="FF000000"/>
        <rFont val="Calibri"/>
        <family val="2"/>
      </rPr>
      <t xml:space="preserve"> Producto de la última decisión del amigable componedor y situación de los atrasos del proyecto, el 01 de julio de 2025 se suscribió la modificación No. 6 del contrato de obra, con lo cual la nueva fecha de terminación quedó para el 25 de octubre de 2026. En este sentido, a la fecha del presente corte, las actividades se encuentran en ejecución, con un atraso de 2,62%. Ahora bien, la fecha de energización de la Estación Elevadora se cumplió con fecha del 15 de octubre de 2025."          </t>
    </r>
  </si>
  <si>
    <t>La Implementación de la primera etapa del proyecto para la construcción de la Planta de Tratamiento de Aguas Residuales- PTAR Canoas, permitirá asegurar contar con el contratista que desarrolle de manera integral el diseño, construcción, operación, mantenimiento y reversión de la PTAR Canoas, lo cual permitirá mejorar las condiciones ambientales del río Bogotá, si no dar cumplimiento a las obligaciones impuestas a la EAAB-ESP y al Distrito mediante la AP-01479.
Contribuye al Saneamiento del río Bogotá en su cuenca media.</t>
  </si>
  <si>
    <t>Teniendo en cuenta, que no se ha podido formalizar el convenio con la UAECD, para el sanamiento de los predios, se continua con las  mesas de trabajo técnico-jurídicas con dicha entidad, a fin de optimizar los tiempos de gestión en los trámites catastrales requeridos.</t>
  </si>
  <si>
    <t>AVANCE PTAR CANOAS: 
En cumplimiento del cronograma estimado del proceso de selección, el 17 de diciembre de 2025 se dio apertura oficial a la segunda fase del proceso de selección, iniciando con la actividad de relacionamiento con los precalificados, lo que marca un hito fundamental para avanzar hacia la primera etapa del proyecto: la contratación y la firma del acta de inicio.
Este avance garantiza la continuidad del proyecto y contribuye al cumplimiento de los objetivos estratégicos definidos para la vigencia, asegurando la preparación para las siguientes actividades del proceso licitatorio.
En cuanto a la viabilidad de las contragarantías de la Nación, luego de diversas mesas de trabajo y la presentación de varias propuestas, el pasado 2 de octubre de 2025, mediante el oficio No. 2-2025-060901, el Ministerio de Hacienda y Crédito Público manifestó que, tras el análisis realizado con base en la información disponible y desde la perspectiva económica y financiera, considera viable la aceptación de la contragarantía propuesta por la Empresa de Acueducto y Alcantarillado de Bogotá ESP.
El Ministerio concluye que la Empresa cuenta con la capacidad para otorgar dicha contragarantía a favor de la Nación, con la cobertura y suficiencia requeridas para respaldar la deuda sobre la cual la Nación otorgaría su garantía, en el marco del Contrato de Empréstito Externo que la EAAB-ESP proyecta celebrar con la banca multilateral. Estos recursos estarán destinados a la financiación de la construcción de la PTAR Canoas.</t>
  </si>
  <si>
    <t>Ejecutado acumulado 2024+2025</t>
  </si>
  <si>
    <t>% acumulado</t>
  </si>
  <si>
    <t>7341-17</t>
  </si>
  <si>
    <t>Dato a diciembre 31 2025 de la Ger Ambiental 393,24.
Se llevaron a cabo intervenciones en hectáreas de las Reservas Distritales de Humedal. En el marco del mantenimiento de ríos, canales y quebradas de Bogotá, se realizaron actividades como el retiro manual o mecánico de residuos sólidos (sedimentos, materiales no aprovechables, residuos de construcción y demolición (RCD), llantas, entre otros) y de material vegetal proveniente de labores como el corte de césped, deshierbe, despaste de bermas, limpieza de losas y taludes, así como el plateo de árboles. 
Así mismo, se llevó a cabo la intervención integral en cuerpos de agua del sistema hídrico del Distrito Capital y se avanzó en hectáreas mantenidas en las coberturas restauradas en el Embalse Chisacá.
Durante la vigencia 2025 se adquirieron un total de veintiseis (26) predios que sumaron 682,72 Ha. asi:
Durante el 1er semestre doce (12) predios que suman  0,39 Ha 
Durante el 2do semestre catorce (14) predios que suman 682,33 Ha
Dato de la Dirección de Bienes Raíces a diciembre 31 de 2025.</t>
  </si>
  <si>
    <t xml:space="preserve">Durante el periodo comprendido entre el 1 octubre y el 31 de diciembre de 2025, se realizaron intervenciones en un total de 130,229  hectareas, distribuidas en las siguientes acciones:
i) Mantenimiento de áreas restauradas en un total de 2,62 hectareas
ii) Intervenciones en un total de 49,85 hectáreas de las Reservas Distritales de Humedal. 
ii) Mantenimiento de ríos, canales y quebradas de Bogotá, se intervinieron 46,249 hectáreas. En estas áreas, se realizaron actividades como el retiro manual o mecánico de residuos sólidos (sedimentos, materiales no aprovechables, residuos de construcción y demolición (RCD), llantas, entre otros) y de material vegetal proveniente de labores como el corte de césped, deshierbe, despaste de bermas, limpieza de losas y taludes, así como el plateo de árboles. 
Así mismo, se llevó a cabo la intervención integral en cuerpos de agua del sistema hídrico del Distrito Capital en un total de 31,51 hectáreas.
TOTAL AÑO 2025: 393,224 héctareas
 </t>
  </si>
  <si>
    <t>Proposición No. 079 de 2026</t>
  </si>
  <si>
    <t xml:space="preserve">Empresa de Acueducto y Alcantarillado de Bogotá </t>
  </si>
  <si>
    <t>Numeral 15 - Avance físico y financiero a 31 de diciembre de 2025 de metas relacionadas con el Objetivo 4. "Bogotá Ordena su Territorio y Avanza en su Acción Climática" del PDD Bogotá Camina Segura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</si>
</sst>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quot;$&quot;\ * #,##0.00_);_(&quot;$&quot;\ * \(#,##0.00\);_(&quot;$&quot;\ * &quot;-&quot;??_);_(@_)"/>
    <numFmt numFmtId="165" formatCode="_(* #,##0.00_);_(* \(#,##0.00\);_(* &quot;-&quot;??_);_(@_)"/>
    <numFmt numFmtId="166" formatCode="_-* #,##0_-;\-* #,##0_-;_-* &quot;-&quot;??_-;_-@_-"/>
    <numFmt numFmtId="167" formatCode="[$ $]#,##0"/>
    <numFmt numFmtId="168" formatCode="0.0%"/>
    <numFmt numFmtId="169" formatCode="_-&quot;$&quot;\ * #,##0_-;\-&quot;$&quot;\ * #,##0_-;_-&quot;$&quot;\ * &quot;-&quot;??_-;_-@_-"/>
    <numFmt numFmtId="170" formatCode="_ * #,##0_ ;_ * \-#,##0_ ;_ * &quot;-&quot;??_ ;_ @_ "/>
    <numFmt numFmtId="171" formatCode="0.0"/>
    <numFmt numFmtId="172" formatCode="_ * #,##0.00_ ;_ * \-#,##0.00_ ;_ * &quot;-&quot;??_ ;_ @_ "/>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4"/>
      <name val="Calibri"/>
      <family val="2"/>
      <scheme val="minor"/>
    </font>
    <font>
      <b/>
      <sz val="14"/>
      <color theme="1"/>
      <name val="Calibri"/>
      <family val="2"/>
      <scheme val="minor"/>
    </font>
    <font>
      <b/>
      <sz val="16"/>
      <name val="Calibri"/>
      <family val="2"/>
      <scheme val="minor"/>
    </font>
    <font>
      <sz val="11"/>
      <color rgb="FF000000"/>
      <name val="Calibri"/>
      <family val="2"/>
    </font>
    <font>
      <sz val="11"/>
      <color theme="1"/>
      <name val="Calibri"/>
      <family val="2"/>
    </font>
    <font>
      <sz val="11"/>
      <name val="Calibri"/>
      <family val="2"/>
    </font>
    <font>
      <sz val="11"/>
      <name val="Arial"/>
      <family val="2"/>
    </font>
    <font>
      <sz val="11"/>
      <name val="Calibri"/>
      <family val="2"/>
      <scheme val="minor"/>
    </font>
    <font>
      <sz val="10"/>
      <name val="Calibri"/>
      <family val="2"/>
      <scheme val="minor"/>
    </font>
    <font>
      <sz val="10"/>
      <name val="Arial"/>
      <family val="2"/>
    </font>
    <font>
      <b/>
      <sz val="10"/>
      <name val="Calibri"/>
      <family val="2"/>
      <scheme val="minor"/>
    </font>
    <font>
      <b/>
      <sz val="12"/>
      <color theme="1"/>
      <name val="Calibri"/>
      <family val="2"/>
    </font>
    <font>
      <sz val="12"/>
      <name val="Calibri"/>
      <family val="2"/>
      <scheme val="minor"/>
    </font>
    <font>
      <b/>
      <sz val="11"/>
      <color rgb="FF000000"/>
      <name val="Calibri"/>
      <family val="2"/>
    </font>
    <font>
      <sz val="8"/>
      <name val="Calibri"/>
      <family val="2"/>
      <scheme val="minor"/>
    </font>
    <font>
      <sz val="12"/>
      <color theme="1"/>
      <name val="Aptos"/>
      <family val="2"/>
    </font>
    <font>
      <b/>
      <sz val="12"/>
      <color theme="1"/>
      <name val="Calibri"/>
      <family val="2"/>
      <scheme val="minor"/>
    </font>
  </fonts>
  <fills count="3">
    <fill>
      <patternFill patternType="none"/>
    </fill>
    <fill>
      <patternFill patternType="gray125"/>
    </fill>
    <fill>
      <patternFill patternType="solid">
        <fgColor theme="4"/>
        <bgColor indexed="64"/>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auto="1"/>
      </left>
      <right style="thin">
        <color indexed="64"/>
      </right>
      <top style="thin">
        <color auto="1"/>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bottom/>
      <diagonal/>
    </border>
    <border>
      <left/>
      <right style="thin">
        <color auto="1"/>
      </right>
      <top style="thin">
        <color auto="1"/>
      </top>
      <bottom style="thin">
        <color auto="1"/>
      </bottom>
      <diagonal/>
    </border>
    <border>
      <left/>
      <right style="thin">
        <color indexed="64"/>
      </right>
      <top style="thin">
        <color rgb="FF000000"/>
      </top>
      <bottom style="thin">
        <color indexed="64"/>
      </bottom>
      <diagonal/>
    </border>
  </borders>
  <cellStyleXfs count="10">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xf numFmtId="172" fontId="1" fillId="0" borderId="0" applyFont="0" applyFill="0" applyBorder="0" applyAlignment="0" applyProtection="0"/>
    <xf numFmtId="0" fontId="12" fillId="0" borderId="0"/>
    <xf numFmtId="0" fontId="1" fillId="0" borderId="0"/>
    <xf numFmtId="0" fontId="1" fillId="0" borderId="0"/>
    <xf numFmtId="43" fontId="1" fillId="0" borderId="0" applyFont="0" applyFill="0" applyBorder="0" applyAlignment="0" applyProtection="0"/>
  </cellStyleXfs>
  <cellXfs count="90">
    <xf numFmtId="0" fontId="0" fillId="0" borderId="0" xfId="0"/>
    <xf numFmtId="0" fontId="3" fillId="2" borderId="3" xfId="0" applyFont="1" applyFill="1" applyBorder="1" applyAlignment="1">
      <alignment horizontal="center" vertical="center" wrapText="1"/>
    </xf>
    <xf numFmtId="0" fontId="0" fillId="0" borderId="0" xfId="0" applyAlignment="1">
      <alignment vertical="center"/>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0" borderId="0" xfId="0" applyFont="1" applyAlignment="1">
      <alignment vertical="center"/>
    </xf>
    <xf numFmtId="1" fontId="6" fillId="0" borderId="6" xfId="1" applyNumberFormat="1" applyFont="1" applyFill="1" applyBorder="1" applyAlignment="1">
      <alignment horizontal="center" vertical="center" wrapText="1"/>
    </xf>
    <xf numFmtId="0" fontId="0" fillId="0" borderId="0" xfId="0" applyAlignment="1">
      <alignment horizontal="center" vertical="center"/>
    </xf>
    <xf numFmtId="0" fontId="11" fillId="0" borderId="0" xfId="2" applyNumberFormat="1" applyFont="1" applyFill="1" applyBorder="1" applyAlignment="1">
      <alignment vertical="center" wrapText="1"/>
    </xf>
    <xf numFmtId="0" fontId="13" fillId="0" borderId="0" xfId="4" applyFont="1" applyAlignment="1">
      <alignment vertical="center" wrapText="1"/>
    </xf>
    <xf numFmtId="0" fontId="12" fillId="0" borderId="0" xfId="4" applyAlignment="1">
      <alignment horizontal="center" vertical="center" wrapText="1"/>
    </xf>
    <xf numFmtId="167" fontId="14" fillId="0" borderId="14" xfId="0" applyNumberFormat="1" applyFont="1" applyBorder="1" applyAlignment="1" applyProtection="1">
      <alignment vertical="center" wrapText="1"/>
      <protection locked="0"/>
    </xf>
    <xf numFmtId="1" fontId="11" fillId="0" borderId="0" xfId="2" applyNumberFormat="1" applyFont="1" applyFill="1" applyBorder="1" applyAlignment="1">
      <alignment horizontal="center" vertical="center" wrapText="1"/>
    </xf>
    <xf numFmtId="164" fontId="10" fillId="0" borderId="0" xfId="2" applyFont="1" applyFill="1" applyBorder="1" applyAlignment="1">
      <alignment horizontal="right" vertical="center"/>
    </xf>
    <xf numFmtId="171" fontId="11" fillId="0" borderId="0" xfId="2" applyNumberFormat="1" applyFont="1" applyFill="1" applyBorder="1" applyAlignment="1">
      <alignment horizontal="center" vertical="center" wrapText="1"/>
    </xf>
    <xf numFmtId="0" fontId="11" fillId="0" borderId="0" xfId="3" applyNumberFormat="1" applyFont="1" applyFill="1" applyBorder="1" applyAlignment="1">
      <alignment vertical="center" wrapText="1"/>
    </xf>
    <xf numFmtId="0" fontId="15" fillId="0" borderId="0" xfId="0" applyFont="1" applyAlignment="1">
      <alignment horizontal="left" vertical="center" wrapText="1"/>
    </xf>
    <xf numFmtId="0" fontId="10" fillId="0" borderId="0" xfId="3" applyNumberFormat="1" applyFont="1" applyFill="1" applyBorder="1" applyAlignment="1">
      <alignment horizontal="center" vertical="center" wrapText="1"/>
    </xf>
    <xf numFmtId="0" fontId="15" fillId="0" borderId="0" xfId="4" applyFont="1" applyAlignment="1">
      <alignment vertical="center" wrapText="1"/>
    </xf>
    <xf numFmtId="0" fontId="6" fillId="0" borderId="0" xfId="3" applyNumberFormat="1" applyFont="1" applyFill="1" applyBorder="1" applyAlignment="1">
      <alignment horizontal="center" vertical="center"/>
    </xf>
    <xf numFmtId="0" fontId="11" fillId="0" borderId="0" xfId="3"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center" vertical="center" wrapText="1"/>
    </xf>
    <xf numFmtId="0" fontId="10" fillId="0" borderId="0" xfId="0" applyFont="1" applyAlignment="1">
      <alignment horizontal="center" vertical="center"/>
    </xf>
    <xf numFmtId="169" fontId="0" fillId="0" borderId="0" xfId="2" applyNumberFormat="1" applyFont="1" applyAlignment="1">
      <alignment vertical="center"/>
    </xf>
    <xf numFmtId="170" fontId="0" fillId="0" borderId="0" xfId="0" applyNumberFormat="1"/>
    <xf numFmtId="43" fontId="0" fillId="0" borderId="0" xfId="0" applyNumberFormat="1" applyAlignment="1">
      <alignment horizontal="center" vertical="center"/>
    </xf>
    <xf numFmtId="9" fontId="0" fillId="0" borderId="0" xfId="3" applyFont="1" applyAlignment="1">
      <alignment horizontal="center" vertical="center"/>
    </xf>
    <xf numFmtId="0" fontId="0" fillId="0" borderId="0" xfId="0" applyAlignment="1">
      <alignment vertical="center" wrapText="1"/>
    </xf>
    <xf numFmtId="41" fontId="2" fillId="0" borderId="0" xfId="0" applyNumberFormat="1" applyFont="1"/>
    <xf numFmtId="166" fontId="0" fillId="0" borderId="0" xfId="3" applyNumberFormat="1" applyFont="1" applyAlignment="1">
      <alignment horizontal="center" vertical="center"/>
    </xf>
    <xf numFmtId="166" fontId="0" fillId="0" borderId="14" xfId="1" applyNumberFormat="1" applyFont="1" applyFill="1" applyBorder="1" applyAlignment="1">
      <alignment horizontal="center" vertical="center"/>
    </xf>
    <xf numFmtId="166" fontId="0" fillId="0" borderId="6" xfId="1" applyNumberFormat="1" applyFont="1" applyFill="1" applyBorder="1" applyAlignment="1">
      <alignment horizontal="center" vertical="center"/>
    </xf>
    <xf numFmtId="0" fontId="4" fillId="2" borderId="7" xfId="0" applyFont="1" applyFill="1" applyBorder="1" applyAlignment="1">
      <alignment vertical="center"/>
    </xf>
    <xf numFmtId="0" fontId="6" fillId="0" borderId="11" xfId="0" applyFont="1" applyBorder="1" applyAlignment="1">
      <alignment horizontal="left" vertical="top" wrapText="1"/>
    </xf>
    <xf numFmtId="0" fontId="6" fillId="0" borderId="4" xfId="0" applyFont="1" applyBorder="1" applyAlignment="1">
      <alignment horizontal="left" vertical="top" wrapText="1"/>
    </xf>
    <xf numFmtId="0" fontId="6" fillId="0" borderId="6" xfId="0" applyFont="1" applyBorder="1" applyAlignment="1">
      <alignment horizontal="center" vertical="center" wrapText="1"/>
    </xf>
    <xf numFmtId="0" fontId="6" fillId="0" borderId="6" xfId="0" applyFont="1" applyBorder="1" applyAlignment="1">
      <alignment vertical="top" wrapText="1"/>
    </xf>
    <xf numFmtId="166" fontId="6" fillId="0" borderId="6" xfId="0" applyNumberFormat="1" applyFont="1" applyBorder="1" applyAlignment="1">
      <alignment horizontal="center" vertical="center" wrapText="1"/>
    </xf>
    <xf numFmtId="0" fontId="6" fillId="0" borderId="6" xfId="0" applyFont="1" applyBorder="1" applyAlignment="1">
      <alignment vertical="center" wrapText="1"/>
    </xf>
    <xf numFmtId="167" fontId="7" fillId="0" borderId="6" xfId="0" applyNumberFormat="1" applyFont="1" applyBorder="1" applyAlignment="1" applyProtection="1">
      <alignment vertical="center" wrapText="1"/>
      <protection locked="0"/>
    </xf>
    <xf numFmtId="166" fontId="6" fillId="0" borderId="10" xfId="0" applyNumberFormat="1" applyFont="1" applyBorder="1" applyAlignment="1">
      <alignment vertical="center" wrapText="1"/>
    </xf>
    <xf numFmtId="166" fontId="6" fillId="0" borderId="6" xfId="0" applyNumberFormat="1" applyFont="1" applyBorder="1" applyAlignment="1">
      <alignment vertical="center" wrapText="1"/>
    </xf>
    <xf numFmtId="0" fontId="6" fillId="0" borderId="6" xfId="0" applyFont="1" applyBorder="1" applyAlignment="1">
      <alignment horizontal="right" vertical="center" wrapText="1"/>
    </xf>
    <xf numFmtId="9" fontId="6" fillId="0" borderId="6" xfId="3" applyFont="1" applyFill="1" applyBorder="1" applyAlignment="1">
      <alignment horizontal="center" vertical="center" wrapText="1"/>
    </xf>
    <xf numFmtId="166" fontId="6" fillId="0" borderId="6" xfId="0" applyNumberFormat="1" applyFont="1" applyBorder="1" applyAlignment="1">
      <alignment horizontal="right" vertical="center" wrapText="1"/>
    </xf>
    <xf numFmtId="9" fontId="6" fillId="0" borderId="6" xfId="3" applyFont="1" applyFill="1" applyBorder="1" applyAlignment="1">
      <alignment horizontal="right" vertical="center" wrapText="1"/>
    </xf>
    <xf numFmtId="0" fontId="9" fillId="0" borderId="6" xfId="0" applyFont="1" applyBorder="1" applyAlignment="1">
      <alignment horizontal="left" vertical="center" wrapText="1"/>
    </xf>
    <xf numFmtId="0" fontId="6" fillId="0" borderId="6" xfId="0" applyFont="1" applyBorder="1" applyAlignment="1">
      <alignment horizontal="left" vertical="center" wrapText="1"/>
    </xf>
    <xf numFmtId="43" fontId="6" fillId="0" borderId="10" xfId="0" applyNumberFormat="1" applyFont="1" applyBorder="1" applyAlignment="1">
      <alignment vertical="center" wrapText="1"/>
    </xf>
    <xf numFmtId="43" fontId="6" fillId="0" borderId="6" xfId="0" applyNumberFormat="1" applyFont="1" applyBorder="1" applyAlignment="1">
      <alignment vertical="center" wrapText="1"/>
    </xf>
    <xf numFmtId="43" fontId="0" fillId="0" borderId="6" xfId="0" applyNumberFormat="1" applyBorder="1" applyAlignment="1">
      <alignment horizontal="right" vertical="center"/>
    </xf>
    <xf numFmtId="43" fontId="6" fillId="0" borderId="13" xfId="0" applyNumberFormat="1" applyFont="1" applyBorder="1" applyAlignment="1">
      <alignment vertical="center" wrapText="1"/>
    </xf>
    <xf numFmtId="0" fontId="10" fillId="0" borderId="6" xfId="0" applyFont="1" applyBorder="1" applyAlignment="1">
      <alignment horizontal="left" vertical="center" wrapText="1"/>
    </xf>
    <xf numFmtId="166" fontId="6" fillId="0" borderId="13" xfId="0" applyNumberFormat="1" applyFont="1" applyBorder="1" applyAlignment="1">
      <alignment vertical="center" wrapText="1"/>
    </xf>
    <xf numFmtId="43" fontId="6" fillId="0" borderId="19" xfId="0" applyNumberFormat="1" applyFont="1" applyBorder="1" applyAlignment="1">
      <alignment vertical="center" wrapText="1"/>
    </xf>
    <xf numFmtId="0" fontId="0" fillId="0" borderId="6" xfId="0" applyBorder="1" applyAlignment="1">
      <alignment vertical="center"/>
    </xf>
    <xf numFmtId="0" fontId="7" fillId="0" borderId="6" xfId="0" applyFont="1" applyBorder="1" applyAlignment="1">
      <alignment vertical="center" wrapText="1"/>
    </xf>
    <xf numFmtId="3" fontId="7" fillId="0" borderId="18" xfId="0" applyNumberFormat="1" applyFont="1" applyBorder="1" applyAlignment="1">
      <alignment horizontal="center" vertical="center" wrapText="1"/>
    </xf>
    <xf numFmtId="0" fontId="6" fillId="0" borderId="6" xfId="0" applyFont="1" applyBorder="1" applyAlignment="1">
      <alignment horizontal="left" vertical="top" wrapText="1"/>
    </xf>
    <xf numFmtId="0" fontId="18" fillId="0" borderId="0" xfId="0" applyFont="1" applyAlignment="1">
      <alignment vertical="center"/>
    </xf>
    <xf numFmtId="0" fontId="19" fillId="0" borderId="0" xfId="0" applyFont="1" applyAlignment="1">
      <alignment vertical="center"/>
    </xf>
    <xf numFmtId="0" fontId="4" fillId="2" borderId="6" xfId="0" applyFont="1" applyFill="1" applyBorder="1" applyAlignment="1">
      <alignment horizontal="center" vertical="center" wrapText="1"/>
    </xf>
    <xf numFmtId="0" fontId="4" fillId="2" borderId="6" xfId="2" applyNumberFormat="1" applyFont="1" applyFill="1" applyBorder="1" applyAlignment="1">
      <alignment horizontal="center" vertical="center"/>
    </xf>
    <xf numFmtId="2" fontId="3" fillId="2" borderId="5" xfId="0" applyNumberFormat="1" applyFont="1" applyFill="1" applyBorder="1" applyAlignment="1">
      <alignment horizontal="center" vertical="center" wrapText="1"/>
    </xf>
    <xf numFmtId="43" fontId="6" fillId="0" borderId="9" xfId="0" applyNumberFormat="1" applyFont="1" applyBorder="1" applyAlignment="1">
      <alignment horizontal="center" vertical="center" wrapText="1"/>
    </xf>
    <xf numFmtId="43" fontId="6" fillId="0" borderId="14" xfId="0" applyNumberFormat="1" applyFont="1" applyBorder="1" applyAlignment="1">
      <alignment horizontal="center" vertical="center" wrapText="1"/>
    </xf>
    <xf numFmtId="0" fontId="6" fillId="0" borderId="6" xfId="0" applyFont="1" applyBorder="1" applyAlignment="1">
      <alignment horizontal="right" vertical="center" wrapText="1"/>
    </xf>
    <xf numFmtId="0" fontId="6" fillId="0" borderId="8" xfId="0" applyFont="1" applyBorder="1" applyAlignment="1">
      <alignment horizontal="center" vertical="top" wrapText="1"/>
    </xf>
    <xf numFmtId="0" fontId="6" fillId="0" borderId="10" xfId="0" applyFont="1" applyBorder="1" applyAlignment="1">
      <alignment horizontal="center" vertical="top" wrapText="1"/>
    </xf>
    <xf numFmtId="0" fontId="6"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9" xfId="0" applyFont="1" applyBorder="1" applyAlignment="1">
      <alignment horizontal="center" vertical="center" wrapText="1"/>
    </xf>
    <xf numFmtId="0" fontId="6" fillId="0" borderId="14" xfId="0" applyFont="1" applyBorder="1" applyAlignment="1">
      <alignment horizontal="center" vertical="center" wrapText="1"/>
    </xf>
    <xf numFmtId="10" fontId="6" fillId="0" borderId="6"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9" fillId="0" borderId="6" xfId="0" applyFont="1" applyBorder="1" applyAlignment="1" applyProtection="1">
      <alignment vertical="center" wrapText="1"/>
      <protection locked="0"/>
    </xf>
    <xf numFmtId="0" fontId="8" fillId="0" borderId="9" xfId="0" applyFont="1"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9" fillId="0" borderId="6" xfId="0" applyFont="1" applyBorder="1" applyAlignment="1" applyProtection="1">
      <alignment horizontal="left" vertical="center" wrapText="1"/>
      <protection locked="0"/>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9" fontId="6" fillId="0" borderId="9" xfId="3" applyFont="1" applyFill="1" applyBorder="1" applyAlignment="1">
      <alignment horizontal="center" vertical="center" wrapText="1"/>
    </xf>
    <xf numFmtId="9" fontId="6" fillId="0" borderId="17" xfId="3" applyFont="1" applyFill="1" applyBorder="1" applyAlignment="1">
      <alignment horizontal="center" vertical="center" wrapText="1"/>
    </xf>
    <xf numFmtId="9" fontId="6" fillId="0" borderId="14" xfId="3" applyFont="1" applyFill="1" applyBorder="1" applyAlignment="1">
      <alignment horizontal="center" vertical="center" wrapText="1"/>
    </xf>
    <xf numFmtId="168" fontId="6" fillId="0" borderId="9" xfId="3" applyNumberFormat="1" applyFont="1" applyFill="1" applyBorder="1" applyAlignment="1">
      <alignment horizontal="center" vertical="center" wrapText="1"/>
    </xf>
    <xf numFmtId="168" fontId="6" fillId="0" borderId="14" xfId="3" applyNumberFormat="1"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15" xfId="0" applyFont="1" applyBorder="1" applyAlignment="1">
      <alignment horizontal="center" vertical="top" wrapText="1"/>
    </xf>
    <xf numFmtId="0" fontId="6" fillId="0" borderId="16" xfId="0" applyFont="1" applyBorder="1" applyAlignment="1">
      <alignment horizontal="center" vertical="top" wrapText="1"/>
    </xf>
  </cellXfs>
  <cellStyles count="10">
    <cellStyle name="Millares" xfId="1" builtinId="3"/>
    <cellStyle name="Millares 2" xfId="9" xr:uid="{ADCC29CE-DCF6-4463-9F0A-C47182A86E7E}"/>
    <cellStyle name="Millares 2 25" xfId="5" xr:uid="{0C75D620-D6BB-44EF-B6ED-0108D89AF52A}"/>
    <cellStyle name="Moneda" xfId="2" builtinId="4"/>
    <cellStyle name="Normal" xfId="0" builtinId="0"/>
    <cellStyle name="Normal 2" xfId="6" xr:uid="{1CB9A4BC-359F-4AC0-9B52-07B98DF32439}"/>
    <cellStyle name="Normal 3 2" xfId="4" xr:uid="{B2DD7A19-197E-45F6-906A-05563F4697BC}"/>
    <cellStyle name="Normal 3 2 2 2" xfId="8" xr:uid="{DC6A5605-9ADE-42E6-887B-A8177A758061}"/>
    <cellStyle name="Normal 4" xfId="7" xr:uid="{4A57D610-8BC4-432F-8D70-6EF525FA3F41}"/>
    <cellStyle name="Porcentaje" xfId="3" builtinId="5"/>
  </cellStyles>
  <dxfs count="0"/>
  <tableStyles count="0" defaultTableStyle="TableStyleMedium2" defaultPivotStyle="PivotStyleLight16"/>
  <colors>
    <mruColors>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158750</xdr:colOff>
      <xdr:row>0</xdr:row>
      <xdr:rowOff>0</xdr:rowOff>
    </xdr:from>
    <xdr:to>
      <xdr:col>0</xdr:col>
      <xdr:colOff>1476375</xdr:colOff>
      <xdr:row>5</xdr:row>
      <xdr:rowOff>182812</xdr:rowOff>
    </xdr:to>
    <xdr:pic>
      <xdr:nvPicPr>
        <xdr:cNvPr id="2" name="x_x_x_Imagen 1148545984">
          <a:extLst>
            <a:ext uri="{FF2B5EF4-FFF2-40B4-BE49-F238E27FC236}">
              <a16:creationId xmlns:a16="http://schemas.microsoft.com/office/drawing/2014/main" id="{80F3A71C-0DEF-4112-DCC1-83E205CF9C43}"/>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7686"/>
        <a:stretch>
          <a:fillRect/>
        </a:stretch>
      </xdr:blipFill>
      <xdr:spPr bwMode="auto">
        <a:xfrm>
          <a:off x="158750" y="0"/>
          <a:ext cx="1317625" cy="1151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ahoyos\Mis%20documentos\Archivos%20Banco%20Proyectos\BP-03MLR-30062009-V4%20Ajustes%20Final%20de%20Juli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BASICOS-CODIGOS-CRA"/>
      <sheetName val="DATOSBASICOS"/>
      <sheetName val="ACTUALIZACION"/>
      <sheetName val="MENU"/>
      <sheetName val="Analisis Tarifas"/>
      <sheetName val="TOTAL TARIFAS"/>
      <sheetName val="analisis tarifario"/>
      <sheetName val="MACROPROYECTOS BP"/>
      <sheetName val="Consecutivos y Fichas"/>
    </sheetNames>
    <sheetDataSet>
      <sheetData sheetId="0" refreshError="1"/>
      <sheetData sheetId="1">
        <row r="5">
          <cell r="J5" t="str">
            <v>TODAS LAS IDENTIFICADAS</v>
          </cell>
        </row>
        <row r="6">
          <cell r="J6" t="str">
            <v>Ger. Zona 1</v>
          </cell>
        </row>
        <row r="7">
          <cell r="J7" t="str">
            <v>Ger. Zona 2</v>
          </cell>
        </row>
        <row r="8">
          <cell r="J8" t="str">
            <v>Ger. Zona 3</v>
          </cell>
        </row>
        <row r="9">
          <cell r="J9" t="str">
            <v>Ger. Zona 4</v>
          </cell>
        </row>
        <row r="10">
          <cell r="J10" t="str">
            <v>Ger. Zona 5</v>
          </cell>
        </row>
        <row r="11">
          <cell r="J11" t="str">
            <v>GSC</v>
          </cell>
        </row>
        <row r="12">
          <cell r="J12" t="str">
            <v>Abastecimiento</v>
          </cell>
        </row>
        <row r="13">
          <cell r="J13" t="str">
            <v>Red Troncal</v>
          </cell>
        </row>
        <row r="14">
          <cell r="J14" t="str">
            <v>Red Matriz</v>
          </cell>
        </row>
        <row r="15">
          <cell r="J15" t="str">
            <v>GSM-AMBIENTAL</v>
          </cell>
        </row>
        <row r="16">
          <cell r="J16" t="str">
            <v>Dir Bienes Raíces</v>
          </cell>
        </row>
        <row r="17">
          <cell r="J17" t="str">
            <v>Ger. Tecnología</v>
          </cell>
        </row>
        <row r="18">
          <cell r="J18" t="str">
            <v>TEC- ING. ESP</v>
          </cell>
        </row>
        <row r="19">
          <cell r="J19" t="str">
            <v>Informática</v>
          </cell>
        </row>
        <row r="20">
          <cell r="J20" t="str">
            <v>Inf Tecnica y Geo.</v>
          </cell>
        </row>
        <row r="21">
          <cell r="J21" t="str">
            <v>TEC- ELECTROMECANICA</v>
          </cell>
        </row>
        <row r="22">
          <cell r="J22" t="str">
            <v>Serv. Tecnicos</v>
          </cell>
        </row>
        <row r="23">
          <cell r="J23" t="str">
            <v>G.PLANEAMIENTO</v>
          </cell>
        </row>
        <row r="24">
          <cell r="J24" t="str">
            <v>JURIDICA</v>
          </cell>
        </row>
        <row r="25">
          <cell r="J25" t="str">
            <v>GESTION HUMANA</v>
          </cell>
        </row>
        <row r="26">
          <cell r="J26" t="str">
            <v>Servicios Administrativos</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2E40-3F46-4B4F-B94A-AD88A8F1EE29}">
  <dimension ref="A2:AC59"/>
  <sheetViews>
    <sheetView tabSelected="1" zoomScale="60" zoomScaleNormal="60" workbookViewId="0">
      <selection activeCell="F2" sqref="F2"/>
    </sheetView>
  </sheetViews>
  <sheetFormatPr baseColWidth="10" defaultColWidth="10.85546875" defaultRowHeight="15" x14ac:dyDescent="0.25"/>
  <cols>
    <col min="1" max="2" width="33.5703125" style="28" customWidth="1"/>
    <col min="3" max="3" width="25.85546875" style="28" customWidth="1"/>
    <col min="4" max="4" width="17.140625" style="28" customWidth="1"/>
    <col min="5" max="5" width="33.5703125" style="28" customWidth="1"/>
    <col min="6" max="6" width="16.28515625" style="2" customWidth="1"/>
    <col min="7" max="7" width="24.42578125" style="23" customWidth="1"/>
    <col min="8" max="8" width="30.7109375" style="24" bestFit="1" customWidth="1"/>
    <col min="9" max="9" width="31.5703125" style="24" bestFit="1" customWidth="1"/>
    <col min="10" max="10" width="28.42578125" style="24" bestFit="1" customWidth="1"/>
    <col min="11" max="12" width="16.28515625" style="7" customWidth="1"/>
    <col min="13" max="13" width="58.42578125" style="7" customWidth="1"/>
    <col min="14" max="14" width="14.42578125" style="2" customWidth="1"/>
    <col min="15" max="15" width="35" style="2" customWidth="1"/>
    <col min="16" max="20" width="14.42578125" style="2" customWidth="1"/>
    <col min="21" max="21" width="17.28515625" style="2" customWidth="1"/>
    <col min="22" max="25" width="14.42578125" style="2" customWidth="1"/>
    <col min="26" max="26" width="90.28515625" style="2" customWidth="1"/>
    <col min="27" max="27" width="49.42578125" style="2" customWidth="1"/>
    <col min="28" max="28" width="47.85546875" style="2" customWidth="1"/>
    <col min="29" max="29" width="54.140625" style="2" customWidth="1"/>
    <col min="30" max="30" width="22.28515625" style="2" customWidth="1"/>
    <col min="31" max="16384" width="10.85546875" style="2"/>
  </cols>
  <sheetData>
    <row r="2" spans="1:28" ht="15.75" x14ac:dyDescent="0.25">
      <c r="A2" s="2"/>
      <c r="B2" s="61" t="s">
        <v>125</v>
      </c>
      <c r="C2" s="60"/>
    </row>
    <row r="3" spans="1:28" x14ac:dyDescent="0.25">
      <c r="A3" s="2"/>
      <c r="B3" s="28" t="s">
        <v>124</v>
      </c>
      <c r="C3" s="2"/>
    </row>
    <row r="4" spans="1:28" x14ac:dyDescent="0.25">
      <c r="A4" s="2"/>
      <c r="B4" s="2" t="s">
        <v>126</v>
      </c>
      <c r="C4" s="2"/>
    </row>
    <row r="5" spans="1:28" x14ac:dyDescent="0.25">
      <c r="A5" s="2"/>
      <c r="C5" s="2"/>
    </row>
    <row r="6" spans="1:28" x14ac:dyDescent="0.25">
      <c r="C6" s="2"/>
    </row>
    <row r="7" spans="1:28" ht="37.5" customHeight="1" x14ac:dyDescent="0.25">
      <c r="A7" s="80" t="s">
        <v>0</v>
      </c>
      <c r="B7" s="81"/>
      <c r="C7" s="81"/>
      <c r="D7" s="81"/>
      <c r="E7" s="81"/>
      <c r="F7" s="62" t="s">
        <v>1</v>
      </c>
      <c r="G7" s="62"/>
      <c r="H7" s="63"/>
      <c r="I7" s="63"/>
      <c r="J7" s="63"/>
      <c r="K7" s="64"/>
      <c r="L7" s="64"/>
      <c r="M7" s="64"/>
      <c r="N7" s="33" t="s">
        <v>2</v>
      </c>
      <c r="O7" s="33"/>
      <c r="P7" s="33"/>
      <c r="Q7" s="33"/>
      <c r="R7" s="33"/>
      <c r="S7" s="33"/>
      <c r="T7" s="33"/>
      <c r="U7" s="33"/>
      <c r="V7" s="33"/>
      <c r="W7" s="33"/>
      <c r="X7" s="33"/>
      <c r="Y7" s="33"/>
      <c r="Z7" s="33"/>
      <c r="AA7" s="33"/>
      <c r="AB7" s="33"/>
    </row>
    <row r="8" spans="1:28" s="5" customFormat="1" ht="104.25" customHeight="1" x14ac:dyDescent="0.25">
      <c r="A8" s="3" t="s">
        <v>3</v>
      </c>
      <c r="B8" s="1" t="s">
        <v>4</v>
      </c>
      <c r="C8" s="4" t="s">
        <v>5</v>
      </c>
      <c r="D8" s="4" t="s">
        <v>6</v>
      </c>
      <c r="E8" s="4" t="s">
        <v>7</v>
      </c>
      <c r="F8" s="3" t="s">
        <v>14</v>
      </c>
      <c r="G8" s="3" t="s">
        <v>107</v>
      </c>
      <c r="H8" s="3" t="s">
        <v>89</v>
      </c>
      <c r="I8" s="3" t="s">
        <v>90</v>
      </c>
      <c r="J8" s="3" t="s">
        <v>91</v>
      </c>
      <c r="K8" s="3" t="s">
        <v>11</v>
      </c>
      <c r="L8" s="3" t="s">
        <v>84</v>
      </c>
      <c r="M8" s="3" t="s">
        <v>85</v>
      </c>
      <c r="N8" s="4" t="s">
        <v>8</v>
      </c>
      <c r="O8" s="4" t="s">
        <v>9</v>
      </c>
      <c r="P8" s="4" t="s">
        <v>10</v>
      </c>
      <c r="Q8" s="4" t="s">
        <v>15</v>
      </c>
      <c r="R8" s="4" t="s">
        <v>16</v>
      </c>
      <c r="S8" s="4" t="s">
        <v>11</v>
      </c>
      <c r="T8" s="4" t="s">
        <v>17</v>
      </c>
      <c r="U8" s="4" t="s">
        <v>105</v>
      </c>
      <c r="V8" s="4" t="s">
        <v>12</v>
      </c>
      <c r="W8" s="4" t="s">
        <v>13</v>
      </c>
      <c r="X8" s="4" t="s">
        <v>119</v>
      </c>
      <c r="Y8" s="4" t="s">
        <v>120</v>
      </c>
      <c r="Z8" s="4" t="s">
        <v>18</v>
      </c>
      <c r="AA8" s="4" t="s">
        <v>19</v>
      </c>
      <c r="AB8" s="4" t="s">
        <v>20</v>
      </c>
    </row>
    <row r="9" spans="1:28" ht="91.5" customHeight="1" x14ac:dyDescent="0.25">
      <c r="A9" s="34" t="s">
        <v>21</v>
      </c>
      <c r="B9" s="35" t="s">
        <v>24</v>
      </c>
      <c r="C9" s="6">
        <v>2024110010221</v>
      </c>
      <c r="D9" s="36">
        <v>7537</v>
      </c>
      <c r="E9" s="37" t="s">
        <v>25</v>
      </c>
      <c r="F9" s="38" t="s">
        <v>27</v>
      </c>
      <c r="G9" s="39" t="s">
        <v>28</v>
      </c>
      <c r="H9" s="40">
        <v>0</v>
      </c>
      <c r="I9" s="40">
        <v>0</v>
      </c>
      <c r="J9" s="40">
        <v>0</v>
      </c>
      <c r="K9" s="41">
        <v>1</v>
      </c>
      <c r="L9" s="42">
        <v>1</v>
      </c>
      <c r="M9" s="39" t="s">
        <v>104</v>
      </c>
      <c r="N9" s="36">
        <v>2177</v>
      </c>
      <c r="O9" s="37" t="s">
        <v>26</v>
      </c>
      <c r="P9" s="43">
        <v>0</v>
      </c>
      <c r="Q9" s="43">
        <v>0</v>
      </c>
      <c r="R9" s="44">
        <v>0</v>
      </c>
      <c r="S9" s="43">
        <v>0</v>
      </c>
      <c r="T9" s="43">
        <v>1</v>
      </c>
      <c r="U9" s="43">
        <v>1</v>
      </c>
      <c r="V9" s="43">
        <v>0</v>
      </c>
      <c r="W9" s="43">
        <v>0</v>
      </c>
      <c r="X9" s="45">
        <v>1</v>
      </c>
      <c r="Y9" s="46">
        <v>1</v>
      </c>
      <c r="Z9" s="39" t="s">
        <v>104</v>
      </c>
      <c r="AA9" s="47" t="s">
        <v>29</v>
      </c>
      <c r="AB9" s="47" t="s">
        <v>30</v>
      </c>
    </row>
    <row r="10" spans="1:28" ht="210.75" customHeight="1" x14ac:dyDescent="0.25">
      <c r="A10" s="34" t="s">
        <v>21</v>
      </c>
      <c r="B10" s="35" t="s">
        <v>24</v>
      </c>
      <c r="C10" s="6">
        <v>2024110010204</v>
      </c>
      <c r="D10" s="36">
        <v>7535</v>
      </c>
      <c r="E10" s="37" t="s">
        <v>31</v>
      </c>
      <c r="F10" s="38" t="s">
        <v>33</v>
      </c>
      <c r="G10" s="39" t="s">
        <v>34</v>
      </c>
      <c r="H10" s="40">
        <v>64579657161</v>
      </c>
      <c r="I10" s="40">
        <v>63979369723</v>
      </c>
      <c r="J10" s="40">
        <v>24612752361</v>
      </c>
      <c r="K10" s="41">
        <v>0</v>
      </c>
      <c r="L10" s="41">
        <v>0</v>
      </c>
      <c r="M10" s="39" t="s">
        <v>118</v>
      </c>
      <c r="N10" s="36">
        <v>2183</v>
      </c>
      <c r="O10" s="37" t="s">
        <v>32</v>
      </c>
      <c r="P10" s="43">
        <v>0</v>
      </c>
      <c r="Q10" s="43">
        <v>0</v>
      </c>
      <c r="R10" s="44">
        <v>0</v>
      </c>
      <c r="S10" s="43">
        <v>0</v>
      </c>
      <c r="T10" s="45">
        <v>0</v>
      </c>
      <c r="U10" s="45">
        <v>0</v>
      </c>
      <c r="V10" s="43">
        <v>0</v>
      </c>
      <c r="W10" s="43">
        <v>1</v>
      </c>
      <c r="X10" s="45">
        <v>0</v>
      </c>
      <c r="Y10" s="45">
        <v>0</v>
      </c>
      <c r="Z10" s="39" t="s">
        <v>114</v>
      </c>
      <c r="AA10" s="48" t="s">
        <v>115</v>
      </c>
      <c r="AB10" s="48" t="s">
        <v>116</v>
      </c>
    </row>
    <row r="11" spans="1:28" ht="134.25" customHeight="1" x14ac:dyDescent="0.25">
      <c r="A11" s="68" t="s">
        <v>21</v>
      </c>
      <c r="B11" s="70" t="s">
        <v>24</v>
      </c>
      <c r="C11" s="6">
        <v>2024110010221</v>
      </c>
      <c r="D11" s="36">
        <v>7537</v>
      </c>
      <c r="E11" s="37" t="s">
        <v>25</v>
      </c>
      <c r="F11" s="38" t="s">
        <v>36</v>
      </c>
      <c r="G11" s="39" t="s">
        <v>37</v>
      </c>
      <c r="H11" s="40">
        <v>47924346028</v>
      </c>
      <c r="I11" s="40">
        <v>38092009306</v>
      </c>
      <c r="J11" s="40">
        <v>6362356839</v>
      </c>
      <c r="K11" s="49">
        <v>393.22</v>
      </c>
      <c r="L11" s="50">
        <v>393.22399999999999</v>
      </c>
      <c r="M11" s="39" t="s">
        <v>123</v>
      </c>
      <c r="N11" s="36">
        <v>2173</v>
      </c>
      <c r="O11" s="39" t="s">
        <v>35</v>
      </c>
      <c r="P11" s="72">
        <v>550.57000000000005</v>
      </c>
      <c r="Q11" s="72">
        <v>550.57000000000005</v>
      </c>
      <c r="R11" s="74">
        <v>0.1966</v>
      </c>
      <c r="S11" s="67">
        <v>954</v>
      </c>
      <c r="T11" s="65">
        <f>K11+K12</f>
        <v>1075.94</v>
      </c>
      <c r="U11" s="65">
        <f>L11+L12</f>
        <v>1075.944</v>
      </c>
      <c r="V11" s="67">
        <v>726</v>
      </c>
      <c r="W11" s="67">
        <v>924</v>
      </c>
      <c r="X11" s="65">
        <v>1626.5140000000001</v>
      </c>
      <c r="Y11" s="85">
        <v>0.58089785714285713</v>
      </c>
      <c r="Z11" s="77" t="s">
        <v>122</v>
      </c>
      <c r="AA11" s="77" t="s">
        <v>117</v>
      </c>
      <c r="AB11" s="77" t="s">
        <v>38</v>
      </c>
    </row>
    <row r="12" spans="1:28" ht="408.75" customHeight="1" x14ac:dyDescent="0.25">
      <c r="A12" s="69"/>
      <c r="B12" s="71"/>
      <c r="C12" s="6">
        <v>2024110010221</v>
      </c>
      <c r="D12" s="36">
        <v>7537</v>
      </c>
      <c r="E12" s="59" t="s">
        <v>25</v>
      </c>
      <c r="F12" s="38" t="s">
        <v>39</v>
      </c>
      <c r="G12" s="39" t="s">
        <v>40</v>
      </c>
      <c r="H12" s="40">
        <v>41684727104</v>
      </c>
      <c r="I12" s="40">
        <v>40257054980</v>
      </c>
      <c r="J12" s="40">
        <v>26954127809</v>
      </c>
      <c r="K12" s="51">
        <v>682.72</v>
      </c>
      <c r="L12" s="51">
        <v>682.72</v>
      </c>
      <c r="M12" s="39" t="s">
        <v>103</v>
      </c>
      <c r="N12" s="36">
        <v>2173</v>
      </c>
      <c r="O12" s="37" t="s">
        <v>35</v>
      </c>
      <c r="P12" s="73"/>
      <c r="Q12" s="73"/>
      <c r="R12" s="75"/>
      <c r="S12" s="67"/>
      <c r="T12" s="66"/>
      <c r="U12" s="66"/>
      <c r="V12" s="67"/>
      <c r="W12" s="67"/>
      <c r="X12" s="73"/>
      <c r="Y12" s="86"/>
      <c r="Z12" s="78"/>
      <c r="AA12" s="78"/>
      <c r="AB12" s="78"/>
    </row>
    <row r="13" spans="1:28" ht="394.5" customHeight="1" x14ac:dyDescent="0.25">
      <c r="A13" s="68" t="s">
        <v>21</v>
      </c>
      <c r="B13" s="70" t="s">
        <v>22</v>
      </c>
      <c r="C13" s="6">
        <v>2024110010232</v>
      </c>
      <c r="D13" s="36">
        <v>7533</v>
      </c>
      <c r="E13" s="37" t="s">
        <v>41</v>
      </c>
      <c r="F13" s="38" t="s">
        <v>43</v>
      </c>
      <c r="G13" s="39" t="s">
        <v>44</v>
      </c>
      <c r="H13" s="40">
        <v>68111014143</v>
      </c>
      <c r="I13" s="40">
        <v>66350164969</v>
      </c>
      <c r="J13" s="40">
        <v>48930856158</v>
      </c>
      <c r="K13" s="50">
        <v>54.2</v>
      </c>
      <c r="L13" s="50">
        <v>54.2</v>
      </c>
      <c r="M13" s="39" t="s">
        <v>98</v>
      </c>
      <c r="N13" s="36">
        <v>2243</v>
      </c>
      <c r="O13" s="37" t="s">
        <v>42</v>
      </c>
      <c r="P13" s="72">
        <v>68</v>
      </c>
      <c r="Q13" s="72">
        <v>68</v>
      </c>
      <c r="R13" s="74">
        <v>0.56669999999999998</v>
      </c>
      <c r="S13" s="75">
        <v>45</v>
      </c>
      <c r="T13" s="72">
        <v>73</v>
      </c>
      <c r="U13" s="72">
        <v>73</v>
      </c>
      <c r="V13" s="75">
        <v>17</v>
      </c>
      <c r="W13" s="75">
        <v>43</v>
      </c>
      <c r="X13" s="72">
        <v>141</v>
      </c>
      <c r="Y13" s="82">
        <v>1.175</v>
      </c>
      <c r="Z13" s="79" t="s">
        <v>45</v>
      </c>
      <c r="AA13" s="79" t="s">
        <v>46</v>
      </c>
      <c r="AB13" s="76" t="s">
        <v>47</v>
      </c>
    </row>
    <row r="14" spans="1:28" ht="90" x14ac:dyDescent="0.25">
      <c r="A14" s="88"/>
      <c r="B14" s="89"/>
      <c r="C14" s="6">
        <v>2024110010232</v>
      </c>
      <c r="D14" s="36">
        <v>7533</v>
      </c>
      <c r="E14" s="37" t="s">
        <v>41</v>
      </c>
      <c r="F14" s="38" t="s">
        <v>48</v>
      </c>
      <c r="G14" s="39" t="s">
        <v>49</v>
      </c>
      <c r="H14" s="40">
        <v>239184535849</v>
      </c>
      <c r="I14" s="40">
        <v>224323738528</v>
      </c>
      <c r="J14" s="40">
        <v>102098693859</v>
      </c>
      <c r="K14" s="52">
        <v>0.59</v>
      </c>
      <c r="L14" s="50">
        <v>0.59</v>
      </c>
      <c r="M14" s="53" t="s">
        <v>50</v>
      </c>
      <c r="N14" s="36">
        <v>2243</v>
      </c>
      <c r="O14" s="37" t="s">
        <v>42</v>
      </c>
      <c r="P14" s="87"/>
      <c r="Q14" s="87"/>
      <c r="R14" s="75"/>
      <c r="S14" s="75"/>
      <c r="T14" s="87"/>
      <c r="U14" s="87"/>
      <c r="V14" s="75"/>
      <c r="W14" s="75"/>
      <c r="X14" s="87"/>
      <c r="Y14" s="83"/>
      <c r="Z14" s="79"/>
      <c r="AA14" s="79"/>
      <c r="AB14" s="76"/>
    </row>
    <row r="15" spans="1:28" ht="90" x14ac:dyDescent="0.25">
      <c r="A15" s="88"/>
      <c r="B15" s="89"/>
      <c r="C15" s="6">
        <v>2024110010232</v>
      </c>
      <c r="D15" s="36">
        <v>7533</v>
      </c>
      <c r="E15" s="37" t="s">
        <v>41</v>
      </c>
      <c r="F15" s="38" t="s">
        <v>51</v>
      </c>
      <c r="G15" s="39" t="s">
        <v>52</v>
      </c>
      <c r="H15" s="40">
        <v>58333681474</v>
      </c>
      <c r="I15" s="40">
        <v>57202188138</v>
      </c>
      <c r="J15" s="40">
        <v>22857800416</v>
      </c>
      <c r="K15" s="54">
        <v>3</v>
      </c>
      <c r="L15" s="42">
        <v>3</v>
      </c>
      <c r="M15" s="39" t="s">
        <v>87</v>
      </c>
      <c r="N15" s="36">
        <v>2243</v>
      </c>
      <c r="O15" s="37" t="s">
        <v>42</v>
      </c>
      <c r="P15" s="87"/>
      <c r="Q15" s="87"/>
      <c r="R15" s="75"/>
      <c r="S15" s="75"/>
      <c r="T15" s="87"/>
      <c r="U15" s="87"/>
      <c r="V15" s="75"/>
      <c r="W15" s="75"/>
      <c r="X15" s="87"/>
      <c r="Y15" s="83"/>
      <c r="Z15" s="79"/>
      <c r="AA15" s="79"/>
      <c r="AB15" s="76"/>
    </row>
    <row r="16" spans="1:28" ht="174" customHeight="1" x14ac:dyDescent="0.25">
      <c r="A16" s="88"/>
      <c r="B16" s="89"/>
      <c r="C16" s="6">
        <v>2024110010232</v>
      </c>
      <c r="D16" s="36">
        <v>7533</v>
      </c>
      <c r="E16" s="39" t="s">
        <v>41</v>
      </c>
      <c r="F16" s="38" t="s">
        <v>53</v>
      </c>
      <c r="G16" s="39" t="s">
        <v>108</v>
      </c>
      <c r="H16" s="40">
        <v>60784055501</v>
      </c>
      <c r="I16" s="40">
        <v>59721830341</v>
      </c>
      <c r="J16" s="40">
        <v>30864125925</v>
      </c>
      <c r="K16" s="50">
        <v>9.6999999999999993</v>
      </c>
      <c r="L16" s="50">
        <v>9.6999999999999993</v>
      </c>
      <c r="M16" s="39" t="s">
        <v>99</v>
      </c>
      <c r="N16" s="36">
        <v>2243</v>
      </c>
      <c r="O16" s="37" t="s">
        <v>42</v>
      </c>
      <c r="P16" s="87"/>
      <c r="Q16" s="87"/>
      <c r="R16" s="75"/>
      <c r="S16" s="75"/>
      <c r="T16" s="87"/>
      <c r="U16" s="87"/>
      <c r="V16" s="75"/>
      <c r="W16" s="75"/>
      <c r="X16" s="87"/>
      <c r="Y16" s="83"/>
      <c r="Z16" s="79"/>
      <c r="AA16" s="79"/>
      <c r="AB16" s="76"/>
    </row>
    <row r="17" spans="1:29" ht="210" x14ac:dyDescent="0.25">
      <c r="A17" s="88"/>
      <c r="B17" s="89"/>
      <c r="C17" s="6">
        <v>2024110010232</v>
      </c>
      <c r="D17" s="36">
        <v>7533</v>
      </c>
      <c r="E17" s="37" t="s">
        <v>41</v>
      </c>
      <c r="F17" s="38" t="s">
        <v>54</v>
      </c>
      <c r="G17" s="39" t="s">
        <v>113</v>
      </c>
      <c r="H17" s="40">
        <v>123014102465</v>
      </c>
      <c r="I17" s="40">
        <v>120255003941</v>
      </c>
      <c r="J17" s="40">
        <v>86196235692</v>
      </c>
      <c r="K17" s="50">
        <v>37.67</v>
      </c>
      <c r="L17" s="50">
        <v>37.67</v>
      </c>
      <c r="M17" s="39" t="s">
        <v>100</v>
      </c>
      <c r="N17" s="36">
        <v>2243</v>
      </c>
      <c r="O17" s="37" t="s">
        <v>42</v>
      </c>
      <c r="P17" s="87"/>
      <c r="Q17" s="87"/>
      <c r="R17" s="75"/>
      <c r="S17" s="75"/>
      <c r="T17" s="87"/>
      <c r="U17" s="87"/>
      <c r="V17" s="75"/>
      <c r="W17" s="75"/>
      <c r="X17" s="87"/>
      <c r="Y17" s="83"/>
      <c r="Z17" s="79"/>
      <c r="AA17" s="79"/>
      <c r="AB17" s="76"/>
    </row>
    <row r="18" spans="1:29" ht="90" x14ac:dyDescent="0.25">
      <c r="A18" s="88"/>
      <c r="B18" s="89"/>
      <c r="C18" s="6">
        <v>2024110010232</v>
      </c>
      <c r="D18" s="36">
        <v>7533</v>
      </c>
      <c r="E18" s="39" t="s">
        <v>41</v>
      </c>
      <c r="F18" s="38" t="s">
        <v>55</v>
      </c>
      <c r="G18" s="39" t="s">
        <v>56</v>
      </c>
      <c r="H18" s="40">
        <v>21239694549</v>
      </c>
      <c r="I18" s="40">
        <v>21155709744</v>
      </c>
      <c r="J18" s="40">
        <v>11000545043</v>
      </c>
      <c r="K18" s="50">
        <v>1.79</v>
      </c>
      <c r="L18" s="50">
        <v>1.79</v>
      </c>
      <c r="M18" s="39" t="s">
        <v>101</v>
      </c>
      <c r="N18" s="36">
        <v>2243</v>
      </c>
      <c r="O18" s="37" t="s">
        <v>42</v>
      </c>
      <c r="P18" s="87"/>
      <c r="Q18" s="87"/>
      <c r="R18" s="75"/>
      <c r="S18" s="75"/>
      <c r="T18" s="87"/>
      <c r="U18" s="87"/>
      <c r="V18" s="75"/>
      <c r="W18" s="75"/>
      <c r="X18" s="87"/>
      <c r="Y18" s="83"/>
      <c r="Z18" s="79"/>
      <c r="AA18" s="79"/>
      <c r="AB18" s="76"/>
    </row>
    <row r="19" spans="1:29" ht="193.5" customHeight="1" x14ac:dyDescent="0.25">
      <c r="A19" s="88"/>
      <c r="B19" s="89"/>
      <c r="C19" s="6">
        <v>2024110010232</v>
      </c>
      <c r="D19" s="36">
        <v>7533</v>
      </c>
      <c r="E19" s="39" t="s">
        <v>41</v>
      </c>
      <c r="F19" s="38" t="s">
        <v>57</v>
      </c>
      <c r="G19" s="39" t="s">
        <v>111</v>
      </c>
      <c r="H19" s="40">
        <v>98440151407</v>
      </c>
      <c r="I19" s="40">
        <v>96076782667</v>
      </c>
      <c r="J19" s="40">
        <v>39143374056</v>
      </c>
      <c r="K19" s="49">
        <v>3.38</v>
      </c>
      <c r="L19" s="50">
        <v>3.38</v>
      </c>
      <c r="M19" s="39" t="s">
        <v>102</v>
      </c>
      <c r="N19" s="36">
        <v>2243</v>
      </c>
      <c r="O19" s="37" t="s">
        <v>42</v>
      </c>
      <c r="P19" s="87"/>
      <c r="Q19" s="87"/>
      <c r="R19" s="75"/>
      <c r="S19" s="75"/>
      <c r="T19" s="87"/>
      <c r="U19" s="87"/>
      <c r="V19" s="75"/>
      <c r="W19" s="75"/>
      <c r="X19" s="87"/>
      <c r="Y19" s="83"/>
      <c r="Z19" s="79"/>
      <c r="AA19" s="79"/>
      <c r="AB19" s="76"/>
      <c r="AC19" s="28"/>
    </row>
    <row r="20" spans="1:29" ht="48.75" customHeight="1" x14ac:dyDescent="0.25">
      <c r="A20" s="69"/>
      <c r="B20" s="71"/>
      <c r="C20" s="6">
        <v>2024110010232</v>
      </c>
      <c r="D20" s="36">
        <v>7533</v>
      </c>
      <c r="E20" s="39" t="s">
        <v>41</v>
      </c>
      <c r="F20" s="38" t="s">
        <v>58</v>
      </c>
      <c r="G20" s="39" t="s">
        <v>59</v>
      </c>
      <c r="H20" s="40">
        <v>12243762489</v>
      </c>
      <c r="I20" s="40">
        <v>11160380171</v>
      </c>
      <c r="J20" s="40">
        <v>5084667775</v>
      </c>
      <c r="K20" s="55">
        <v>0</v>
      </c>
      <c r="L20" s="55">
        <v>0</v>
      </c>
      <c r="M20" s="39" t="s">
        <v>23</v>
      </c>
      <c r="N20" s="36">
        <v>2243</v>
      </c>
      <c r="O20" s="37" t="s">
        <v>42</v>
      </c>
      <c r="P20" s="73"/>
      <c r="Q20" s="73"/>
      <c r="R20" s="75"/>
      <c r="S20" s="75"/>
      <c r="T20" s="73"/>
      <c r="U20" s="73"/>
      <c r="V20" s="75"/>
      <c r="W20" s="75"/>
      <c r="X20" s="73"/>
      <c r="Y20" s="84"/>
      <c r="Z20" s="79"/>
      <c r="AA20" s="79"/>
      <c r="AB20" s="76"/>
    </row>
    <row r="21" spans="1:29" ht="78.75" customHeight="1" x14ac:dyDescent="0.25">
      <c r="A21" s="35" t="s">
        <v>21</v>
      </c>
      <c r="B21" s="35" t="s">
        <v>22</v>
      </c>
      <c r="C21" s="6">
        <v>2020110010342</v>
      </c>
      <c r="D21" s="36">
        <v>50</v>
      </c>
      <c r="E21" s="39" t="s">
        <v>62</v>
      </c>
      <c r="F21" s="38" t="s">
        <v>61</v>
      </c>
      <c r="G21" s="39" t="s">
        <v>63</v>
      </c>
      <c r="H21" s="40">
        <v>20987899103</v>
      </c>
      <c r="I21" s="40">
        <v>20832433847</v>
      </c>
      <c r="J21" s="40">
        <v>9422110364</v>
      </c>
      <c r="K21" s="32">
        <v>2669</v>
      </c>
      <c r="L21" s="50">
        <v>0</v>
      </c>
      <c r="M21" s="53" t="s">
        <v>86</v>
      </c>
      <c r="N21" s="36">
        <v>2243</v>
      </c>
      <c r="O21" s="39" t="s">
        <v>42</v>
      </c>
      <c r="P21" s="56"/>
      <c r="Q21" s="56"/>
      <c r="R21" s="56"/>
      <c r="S21" s="56"/>
      <c r="T21" s="56"/>
      <c r="U21" s="56"/>
      <c r="V21" s="56"/>
      <c r="W21" s="56"/>
      <c r="X21" s="56"/>
      <c r="Y21" s="56"/>
      <c r="Z21" s="57" t="s">
        <v>64</v>
      </c>
    </row>
    <row r="22" spans="1:29" ht="105" x14ac:dyDescent="0.25">
      <c r="A22" s="35" t="s">
        <v>21</v>
      </c>
      <c r="B22" s="35" t="s">
        <v>22</v>
      </c>
      <c r="C22" s="6">
        <v>2020110010342</v>
      </c>
      <c r="D22" s="36">
        <v>50</v>
      </c>
      <c r="E22" s="39" t="s">
        <v>62</v>
      </c>
      <c r="F22" s="38" t="s">
        <v>65</v>
      </c>
      <c r="G22" s="39" t="s">
        <v>66</v>
      </c>
      <c r="H22" s="40">
        <v>44092254142</v>
      </c>
      <c r="I22" s="40">
        <v>42225782147</v>
      </c>
      <c r="J22" s="40">
        <v>16202931949</v>
      </c>
      <c r="K22" s="32">
        <v>93682</v>
      </c>
      <c r="L22" s="42">
        <v>5480</v>
      </c>
      <c r="M22" s="53" t="s">
        <v>92</v>
      </c>
      <c r="N22" s="36">
        <v>2243</v>
      </c>
      <c r="O22" s="39" t="s">
        <v>42</v>
      </c>
      <c r="P22" s="56"/>
      <c r="Q22" s="56"/>
      <c r="R22" s="56"/>
      <c r="S22" s="56"/>
      <c r="T22" s="56"/>
      <c r="U22" s="56"/>
      <c r="V22" s="56"/>
      <c r="W22" s="56"/>
      <c r="X22" s="56"/>
      <c r="Y22" s="56"/>
      <c r="Z22" s="57" t="s">
        <v>64</v>
      </c>
    </row>
    <row r="23" spans="1:29" ht="90" x14ac:dyDescent="0.25">
      <c r="A23" s="35" t="s">
        <v>21</v>
      </c>
      <c r="B23" s="35" t="s">
        <v>22</v>
      </c>
      <c r="C23" s="6">
        <v>2020110010342</v>
      </c>
      <c r="D23" s="36">
        <v>50</v>
      </c>
      <c r="E23" s="39" t="s">
        <v>62</v>
      </c>
      <c r="F23" s="38" t="s">
        <v>67</v>
      </c>
      <c r="G23" s="39" t="s">
        <v>68</v>
      </c>
      <c r="H23" s="40">
        <v>22682364992</v>
      </c>
      <c r="I23" s="40">
        <v>22682364646</v>
      </c>
      <c r="J23" s="40">
        <v>7315025877</v>
      </c>
      <c r="K23" s="32">
        <v>7</v>
      </c>
      <c r="L23" s="50">
        <v>0</v>
      </c>
      <c r="M23" s="53" t="s">
        <v>88</v>
      </c>
      <c r="N23" s="36">
        <v>2243</v>
      </c>
      <c r="O23" s="39" t="s">
        <v>42</v>
      </c>
      <c r="P23" s="56"/>
      <c r="Q23" s="56"/>
      <c r="R23" s="56"/>
      <c r="S23" s="56"/>
      <c r="T23" s="56"/>
      <c r="U23" s="56"/>
      <c r="V23" s="56"/>
      <c r="W23" s="56"/>
      <c r="X23" s="56"/>
      <c r="Y23" s="56"/>
      <c r="Z23" s="57" t="s">
        <v>64</v>
      </c>
    </row>
    <row r="24" spans="1:29" ht="62.25" customHeight="1" x14ac:dyDescent="0.25">
      <c r="A24" s="35" t="s">
        <v>21</v>
      </c>
      <c r="B24" s="35" t="s">
        <v>22</v>
      </c>
      <c r="C24" s="6">
        <v>2020110010344</v>
      </c>
      <c r="D24" s="36">
        <v>51</v>
      </c>
      <c r="E24" s="39" t="s">
        <v>70</v>
      </c>
      <c r="F24" s="38" t="s">
        <v>69</v>
      </c>
      <c r="G24" s="39" t="s">
        <v>110</v>
      </c>
      <c r="H24" s="40">
        <v>19805851656</v>
      </c>
      <c r="I24" s="40">
        <v>18725878275</v>
      </c>
      <c r="J24" s="40">
        <v>3738983875</v>
      </c>
      <c r="K24" s="31">
        <v>10</v>
      </c>
      <c r="L24" s="50">
        <v>10</v>
      </c>
      <c r="M24" s="39" t="s">
        <v>93</v>
      </c>
      <c r="N24" s="36">
        <v>2243</v>
      </c>
      <c r="O24" s="39" t="s">
        <v>42</v>
      </c>
      <c r="P24" s="56"/>
      <c r="Q24" s="56"/>
      <c r="R24" s="56"/>
      <c r="S24" s="56"/>
      <c r="T24" s="56"/>
      <c r="U24" s="56"/>
      <c r="V24" s="56"/>
      <c r="W24" s="56"/>
      <c r="X24" s="56"/>
      <c r="Y24" s="56"/>
      <c r="Z24" s="57" t="s">
        <v>64</v>
      </c>
      <c r="AC24" s="28"/>
    </row>
    <row r="25" spans="1:29" ht="105" x14ac:dyDescent="0.25">
      <c r="A25" s="35" t="s">
        <v>21</v>
      </c>
      <c r="B25" s="35" t="s">
        <v>22</v>
      </c>
      <c r="C25" s="6">
        <v>2020110010344</v>
      </c>
      <c r="D25" s="36">
        <v>51</v>
      </c>
      <c r="E25" s="39" t="s">
        <v>70</v>
      </c>
      <c r="F25" s="38" t="s">
        <v>71</v>
      </c>
      <c r="G25" s="39" t="s">
        <v>112</v>
      </c>
      <c r="H25" s="40">
        <v>48216637869</v>
      </c>
      <c r="I25" s="40">
        <v>48053206914</v>
      </c>
      <c r="J25" s="40">
        <v>15427187126</v>
      </c>
      <c r="K25" s="31">
        <v>1120</v>
      </c>
      <c r="L25" s="42">
        <v>1120</v>
      </c>
      <c r="M25" s="39" t="s">
        <v>94</v>
      </c>
      <c r="N25" s="36">
        <v>2243</v>
      </c>
      <c r="O25" s="39" t="s">
        <v>42</v>
      </c>
      <c r="P25" s="56"/>
      <c r="Q25" s="56"/>
      <c r="R25" s="56"/>
      <c r="S25" s="56"/>
      <c r="T25" s="56"/>
      <c r="U25" s="56"/>
      <c r="V25" s="56"/>
      <c r="W25" s="56"/>
      <c r="X25" s="56"/>
      <c r="Y25" s="56"/>
      <c r="Z25" s="57" t="s">
        <v>64</v>
      </c>
      <c r="AC25" s="28"/>
    </row>
    <row r="26" spans="1:29" ht="90" x14ac:dyDescent="0.25">
      <c r="A26" s="35" t="s">
        <v>21</v>
      </c>
      <c r="B26" s="35" t="s">
        <v>22</v>
      </c>
      <c r="C26" s="6">
        <v>2020110010346</v>
      </c>
      <c r="D26" s="36">
        <v>52</v>
      </c>
      <c r="E26" s="39" t="s">
        <v>73</v>
      </c>
      <c r="F26" s="38" t="s">
        <v>72</v>
      </c>
      <c r="G26" s="39" t="s">
        <v>74</v>
      </c>
      <c r="H26" s="40">
        <v>4632409903</v>
      </c>
      <c r="I26" s="40">
        <v>4632407962</v>
      </c>
      <c r="J26" s="40">
        <v>0</v>
      </c>
      <c r="K26" s="32">
        <v>1800</v>
      </c>
      <c r="L26" s="42">
        <v>0</v>
      </c>
      <c r="M26" s="50" t="s">
        <v>95</v>
      </c>
      <c r="N26" s="36">
        <v>2243</v>
      </c>
      <c r="O26" s="39" t="s">
        <v>42</v>
      </c>
      <c r="P26" s="56"/>
      <c r="Q26" s="56"/>
      <c r="R26" s="56"/>
      <c r="S26" s="56"/>
      <c r="T26" s="56"/>
      <c r="U26" s="56"/>
      <c r="V26" s="56"/>
      <c r="W26" s="56"/>
      <c r="X26" s="56"/>
      <c r="Y26" s="56"/>
      <c r="Z26" s="57" t="s">
        <v>64</v>
      </c>
    </row>
    <row r="27" spans="1:29" ht="138.75" customHeight="1" x14ac:dyDescent="0.25">
      <c r="A27" s="35" t="s">
        <v>21</v>
      </c>
      <c r="B27" s="35" t="s">
        <v>22</v>
      </c>
      <c r="C27" s="6">
        <v>2020110010346</v>
      </c>
      <c r="D27" s="36">
        <v>52</v>
      </c>
      <c r="E27" s="39" t="s">
        <v>73</v>
      </c>
      <c r="F27" s="38" t="s">
        <v>75</v>
      </c>
      <c r="G27" s="39" t="s">
        <v>109</v>
      </c>
      <c r="H27" s="40">
        <v>29008619936</v>
      </c>
      <c r="I27" s="40">
        <v>27940209742</v>
      </c>
      <c r="J27" s="40">
        <v>9751873948</v>
      </c>
      <c r="K27" s="42">
        <v>16495</v>
      </c>
      <c r="L27" s="42">
        <v>3300</v>
      </c>
      <c r="M27" s="39" t="s">
        <v>96</v>
      </c>
      <c r="N27" s="36">
        <v>2243</v>
      </c>
      <c r="O27" s="39" t="s">
        <v>42</v>
      </c>
      <c r="P27" s="56"/>
      <c r="Q27" s="56"/>
      <c r="R27" s="56"/>
      <c r="S27" s="56"/>
      <c r="T27" s="56"/>
      <c r="U27" s="56"/>
      <c r="V27" s="56"/>
      <c r="W27" s="56"/>
      <c r="X27" s="56"/>
      <c r="Y27" s="56"/>
      <c r="Z27" s="57" t="s">
        <v>64</v>
      </c>
      <c r="AC27" s="28"/>
    </row>
    <row r="28" spans="1:29" ht="90" x14ac:dyDescent="0.25">
      <c r="A28" s="35" t="s">
        <v>21</v>
      </c>
      <c r="B28" s="35" t="s">
        <v>22</v>
      </c>
      <c r="C28" s="6">
        <v>2020110010358</v>
      </c>
      <c r="D28" s="36">
        <v>68</v>
      </c>
      <c r="E28" s="39" t="s">
        <v>77</v>
      </c>
      <c r="F28" s="38" t="s">
        <v>76</v>
      </c>
      <c r="G28" s="39" t="s">
        <v>78</v>
      </c>
      <c r="H28" s="40">
        <v>6987366856</v>
      </c>
      <c r="I28" s="40">
        <v>6987366293</v>
      </c>
      <c r="J28" s="40">
        <v>6987366293</v>
      </c>
      <c r="K28" s="58">
        <v>20279</v>
      </c>
      <c r="L28" s="42">
        <v>0</v>
      </c>
      <c r="M28" s="50" t="s">
        <v>97</v>
      </c>
      <c r="N28" s="36">
        <v>2243</v>
      </c>
      <c r="O28" s="39" t="s">
        <v>42</v>
      </c>
      <c r="P28" s="56"/>
      <c r="Q28" s="56"/>
      <c r="R28" s="56"/>
      <c r="S28" s="56"/>
      <c r="T28" s="56"/>
      <c r="U28" s="56"/>
      <c r="V28" s="56"/>
      <c r="W28" s="56"/>
      <c r="X28" s="56"/>
      <c r="Y28" s="56"/>
      <c r="Z28" s="57" t="s">
        <v>64</v>
      </c>
    </row>
    <row r="29" spans="1:29" ht="90" x14ac:dyDescent="0.25">
      <c r="A29" s="35" t="s">
        <v>21</v>
      </c>
      <c r="B29" s="35" t="s">
        <v>22</v>
      </c>
      <c r="C29" s="6">
        <v>2020110010358</v>
      </c>
      <c r="D29" s="36">
        <v>68</v>
      </c>
      <c r="E29" s="39" t="s">
        <v>77</v>
      </c>
      <c r="F29" s="38" t="s">
        <v>79</v>
      </c>
      <c r="G29" s="39" t="s">
        <v>80</v>
      </c>
      <c r="H29" s="40">
        <v>56190198144</v>
      </c>
      <c r="I29" s="40">
        <v>56190198141</v>
      </c>
      <c r="J29" s="40">
        <v>56190198141</v>
      </c>
      <c r="K29" s="58">
        <v>29976</v>
      </c>
      <c r="L29" s="42">
        <v>0</v>
      </c>
      <c r="M29" s="50" t="s">
        <v>60</v>
      </c>
      <c r="N29" s="36">
        <v>2243</v>
      </c>
      <c r="O29" s="39" t="s">
        <v>42</v>
      </c>
      <c r="P29" s="56"/>
      <c r="Q29" s="56"/>
      <c r="R29" s="56"/>
      <c r="S29" s="56"/>
      <c r="T29" s="56"/>
      <c r="U29" s="56"/>
      <c r="V29" s="56"/>
      <c r="W29" s="56"/>
      <c r="X29" s="56"/>
      <c r="Y29" s="56"/>
      <c r="Z29" s="57" t="s">
        <v>64</v>
      </c>
    </row>
    <row r="30" spans="1:29" ht="156" customHeight="1" x14ac:dyDescent="0.25">
      <c r="A30" s="35" t="s">
        <v>21</v>
      </c>
      <c r="B30" s="35" t="s">
        <v>24</v>
      </c>
      <c r="C30" s="6">
        <v>2020110010353</v>
      </c>
      <c r="D30" s="36">
        <v>7341</v>
      </c>
      <c r="E30" s="37" t="s">
        <v>81</v>
      </c>
      <c r="F30" s="38" t="s">
        <v>121</v>
      </c>
      <c r="G30" s="39" t="s">
        <v>82</v>
      </c>
      <c r="H30" s="40">
        <v>1401295000</v>
      </c>
      <c r="I30" s="40">
        <v>1308709338</v>
      </c>
      <c r="J30" s="40">
        <v>275802900</v>
      </c>
      <c r="K30" s="52">
        <v>3</v>
      </c>
      <c r="L30" s="50">
        <v>1.71</v>
      </c>
      <c r="M30" s="39" t="s">
        <v>106</v>
      </c>
      <c r="N30" s="36">
        <v>2173</v>
      </c>
      <c r="O30" s="39" t="s">
        <v>35</v>
      </c>
      <c r="P30" s="56"/>
      <c r="Q30" s="56"/>
      <c r="R30" s="56"/>
      <c r="S30" s="56"/>
      <c r="T30" s="56"/>
      <c r="U30" s="56"/>
      <c r="V30" s="56"/>
      <c r="W30" s="56"/>
      <c r="X30" s="56"/>
      <c r="Y30" s="56"/>
      <c r="Z30" s="57" t="s">
        <v>83</v>
      </c>
    </row>
    <row r="31" spans="1:29" ht="50.1" customHeight="1" x14ac:dyDescent="0.25">
      <c r="A31" s="9"/>
      <c r="B31" s="9"/>
      <c r="C31" s="9"/>
      <c r="D31" s="9"/>
      <c r="E31" s="9"/>
      <c r="F31" s="8"/>
      <c r="G31" s="10"/>
      <c r="H31" s="11">
        <f>SUM(H9:H30)</f>
        <v>1089544625771</v>
      </c>
      <c r="I31" s="11">
        <f>SUM(I9:I30)</f>
        <v>1048152789813</v>
      </c>
      <c r="J31" s="11">
        <f>SUM(J9:J30)</f>
        <v>529417016406</v>
      </c>
      <c r="K31" s="12"/>
      <c r="L31" s="12"/>
      <c r="M31" s="12"/>
    </row>
    <row r="32" spans="1:29" ht="24.6" customHeight="1" x14ac:dyDescent="0.25">
      <c r="A32" s="9"/>
      <c r="B32" s="9"/>
      <c r="C32" s="9"/>
      <c r="D32" s="9"/>
      <c r="E32" s="9"/>
      <c r="F32" s="8"/>
      <c r="G32" s="10"/>
      <c r="H32" s="13"/>
      <c r="I32" s="13"/>
      <c r="J32" s="13"/>
      <c r="K32" s="14"/>
      <c r="L32" s="14"/>
      <c r="M32" s="14"/>
    </row>
    <row r="33" spans="1:13" ht="24.95" customHeight="1" x14ac:dyDescent="0.25">
      <c r="A33" s="9"/>
      <c r="B33" s="9"/>
      <c r="C33" s="9"/>
      <c r="D33" s="9"/>
      <c r="E33" s="9"/>
      <c r="F33" s="8"/>
      <c r="G33" s="10"/>
      <c r="H33" s="13"/>
      <c r="I33" s="13"/>
      <c r="J33" s="13"/>
      <c r="K33" s="13"/>
      <c r="L33" s="12"/>
      <c r="M33" s="12"/>
    </row>
    <row r="34" spans="1:13" ht="62.45" customHeight="1" x14ac:dyDescent="0.25">
      <c r="A34" s="9"/>
      <c r="B34" s="9"/>
      <c r="C34" s="9"/>
      <c r="D34" s="9"/>
      <c r="E34" s="9"/>
      <c r="F34" s="8"/>
      <c r="G34" s="10"/>
      <c r="H34" s="13"/>
      <c r="I34" s="13"/>
      <c r="J34" s="13"/>
      <c r="K34" s="12"/>
      <c r="L34" s="12"/>
      <c r="M34" s="12"/>
    </row>
    <row r="35" spans="1:13" ht="37.5" customHeight="1" x14ac:dyDescent="0.25">
      <c r="A35" s="9"/>
      <c r="B35" s="9"/>
      <c r="C35" s="9"/>
      <c r="D35" s="9"/>
      <c r="E35" s="9"/>
      <c r="F35" s="8"/>
      <c r="G35" s="10"/>
      <c r="H35" s="13"/>
      <c r="I35" s="13"/>
      <c r="J35" s="13"/>
      <c r="K35" s="12"/>
      <c r="L35" s="12"/>
      <c r="M35" s="12"/>
    </row>
    <row r="36" spans="1:13" ht="50.1" customHeight="1" x14ac:dyDescent="0.25">
      <c r="A36" s="9"/>
      <c r="B36" s="9"/>
      <c r="C36" s="9"/>
      <c r="D36" s="9"/>
      <c r="E36" s="9"/>
      <c r="F36" s="8"/>
      <c r="G36" s="10"/>
      <c r="H36" s="13"/>
      <c r="I36" s="13"/>
      <c r="J36" s="13"/>
      <c r="K36" s="12"/>
      <c r="L36" s="12"/>
      <c r="M36" s="12"/>
    </row>
    <row r="37" spans="1:13" ht="24.95" customHeight="1" x14ac:dyDescent="0.25">
      <c r="A37" s="9"/>
      <c r="B37" s="9"/>
      <c r="C37" s="9"/>
      <c r="D37" s="9"/>
      <c r="E37" s="9"/>
      <c r="F37" s="8"/>
      <c r="G37" s="10"/>
      <c r="H37" s="13"/>
      <c r="I37" s="13"/>
      <c r="J37" s="13"/>
      <c r="K37" s="12"/>
      <c r="L37" s="12"/>
      <c r="M37" s="12"/>
    </row>
    <row r="38" spans="1:13" ht="24.95" customHeight="1" x14ac:dyDescent="0.25">
      <c r="A38" s="9"/>
      <c r="B38" s="9"/>
      <c r="C38" s="9"/>
      <c r="D38" s="9"/>
      <c r="E38" s="9"/>
      <c r="F38" s="8"/>
      <c r="G38" s="10"/>
      <c r="H38" s="13"/>
      <c r="I38" s="13"/>
      <c r="J38" s="13"/>
      <c r="K38" s="12"/>
      <c r="L38" s="12"/>
      <c r="M38" s="12"/>
    </row>
    <row r="39" spans="1:13" ht="48" customHeight="1" x14ac:dyDescent="0.25">
      <c r="A39" s="9"/>
      <c r="B39" s="9"/>
      <c r="C39" s="9"/>
      <c r="D39" s="9"/>
      <c r="E39" s="9"/>
      <c r="F39" s="15"/>
      <c r="G39" s="16"/>
      <c r="H39" s="13"/>
      <c r="I39" s="13"/>
      <c r="J39" s="13"/>
      <c r="K39" s="17"/>
      <c r="L39" s="17"/>
      <c r="M39" s="17"/>
    </row>
    <row r="40" spans="1:13" ht="32.1" customHeight="1" x14ac:dyDescent="0.25">
      <c r="A40" s="9"/>
      <c r="B40" s="9"/>
      <c r="C40" s="9"/>
      <c r="D40" s="9"/>
      <c r="E40" s="9"/>
      <c r="F40" s="15"/>
      <c r="G40" s="18"/>
      <c r="H40" s="13"/>
      <c r="I40" s="13"/>
      <c r="J40" s="13"/>
      <c r="K40" s="19"/>
      <c r="L40" s="19"/>
      <c r="M40" s="19"/>
    </row>
    <row r="41" spans="1:13" ht="48" customHeight="1" x14ac:dyDescent="0.25">
      <c r="A41" s="9"/>
      <c r="B41" s="9"/>
      <c r="C41" s="9"/>
      <c r="D41" s="9"/>
      <c r="E41" s="9"/>
      <c r="F41" s="15"/>
      <c r="G41" s="16"/>
      <c r="H41" s="13"/>
      <c r="I41" s="13"/>
      <c r="J41" s="13"/>
      <c r="K41" s="17"/>
      <c r="L41" s="17"/>
      <c r="M41" s="17"/>
    </row>
    <row r="42" spans="1:13" ht="32.1" customHeight="1" x14ac:dyDescent="0.25">
      <c r="A42" s="9"/>
      <c r="B42" s="9"/>
      <c r="C42" s="9"/>
      <c r="D42" s="9"/>
      <c r="E42" s="9"/>
      <c r="F42" s="15"/>
      <c r="G42" s="16"/>
      <c r="H42" s="13"/>
      <c r="I42" s="13"/>
      <c r="J42" s="13"/>
      <c r="K42" s="17"/>
      <c r="L42" s="17"/>
      <c r="M42" s="17"/>
    </row>
    <row r="43" spans="1:13" ht="48" customHeight="1" x14ac:dyDescent="0.25">
      <c r="A43" s="9"/>
      <c r="B43" s="9"/>
      <c r="C43" s="9"/>
      <c r="D43" s="9"/>
      <c r="E43" s="9"/>
      <c r="F43" s="15"/>
      <c r="G43" s="16"/>
      <c r="H43" s="13"/>
      <c r="I43" s="13"/>
      <c r="J43" s="13"/>
      <c r="K43" s="20"/>
      <c r="L43" s="20"/>
      <c r="M43" s="20"/>
    </row>
    <row r="44" spans="1:13" ht="48" customHeight="1" x14ac:dyDescent="0.25">
      <c r="A44" s="9"/>
      <c r="B44" s="9"/>
      <c r="C44" s="9"/>
      <c r="D44" s="9"/>
      <c r="E44" s="9"/>
      <c r="F44" s="15"/>
      <c r="G44" s="16"/>
      <c r="H44" s="13"/>
      <c r="I44" s="13"/>
      <c r="J44" s="13"/>
      <c r="K44" s="20"/>
      <c r="L44" s="20"/>
      <c r="M44" s="20"/>
    </row>
    <row r="45" spans="1:13" ht="63.95" customHeight="1" x14ac:dyDescent="0.25">
      <c r="A45" s="9"/>
      <c r="B45" s="9"/>
      <c r="C45" s="9"/>
      <c r="D45" s="9"/>
      <c r="E45" s="9"/>
      <c r="F45" s="15"/>
      <c r="G45" s="16"/>
      <c r="H45" s="13"/>
      <c r="I45" s="13"/>
      <c r="J45" s="13"/>
      <c r="K45" s="17"/>
      <c r="L45" s="17"/>
      <c r="M45" s="17"/>
    </row>
    <row r="46" spans="1:13" ht="63.95" customHeight="1" x14ac:dyDescent="0.25">
      <c r="A46" s="9"/>
      <c r="B46" s="9"/>
      <c r="C46" s="9"/>
      <c r="D46" s="9"/>
      <c r="E46" s="9"/>
      <c r="F46" s="15"/>
      <c r="G46" s="16"/>
      <c r="H46" s="13"/>
      <c r="I46" s="13"/>
      <c r="J46" s="13"/>
      <c r="K46" s="20"/>
      <c r="L46" s="20"/>
      <c r="M46" s="20"/>
    </row>
    <row r="47" spans="1:13" ht="48" customHeight="1" x14ac:dyDescent="0.25">
      <c r="A47" s="9"/>
      <c r="B47" s="9"/>
      <c r="C47" s="9"/>
      <c r="D47" s="9"/>
      <c r="E47" s="9"/>
      <c r="F47" s="15"/>
      <c r="G47" s="21"/>
      <c r="H47" s="13"/>
      <c r="I47" s="13"/>
      <c r="J47" s="13"/>
      <c r="K47" s="20"/>
      <c r="L47" s="20"/>
      <c r="M47" s="20"/>
    </row>
    <row r="48" spans="1:13" ht="48" customHeight="1" x14ac:dyDescent="0.25">
      <c r="A48" s="9"/>
      <c r="B48" s="9"/>
      <c r="C48" s="9"/>
      <c r="D48" s="9"/>
      <c r="E48" s="9"/>
      <c r="F48" s="15"/>
      <c r="G48" s="21"/>
      <c r="H48" s="13"/>
      <c r="I48" s="13"/>
      <c r="J48" s="13"/>
      <c r="K48" s="17"/>
      <c r="L48" s="17"/>
      <c r="M48" s="17"/>
    </row>
    <row r="49" spans="1:13" ht="32.1" customHeight="1" x14ac:dyDescent="0.25">
      <c r="A49" s="9"/>
      <c r="B49" s="9"/>
      <c r="C49" s="9"/>
      <c r="D49" s="9"/>
      <c r="E49" s="9"/>
      <c r="F49" s="15"/>
      <c r="G49" s="22"/>
      <c r="H49" s="13"/>
      <c r="I49" s="13"/>
      <c r="J49" s="13"/>
      <c r="K49" s="20"/>
      <c r="L49" s="20"/>
      <c r="M49" s="20"/>
    </row>
    <row r="50" spans="1:13" x14ac:dyDescent="0.25">
      <c r="H50" s="25"/>
      <c r="I50" s="25"/>
      <c r="J50" s="25"/>
    </row>
    <row r="51" spans="1:13" x14ac:dyDescent="0.25">
      <c r="H51" s="29"/>
      <c r="I51" s="29"/>
      <c r="J51" s="29"/>
      <c r="L51" s="26"/>
    </row>
    <row r="52" spans="1:13" x14ac:dyDescent="0.25">
      <c r="H52" s="29"/>
      <c r="I52" s="29"/>
      <c r="J52" s="29"/>
      <c r="K52" s="26"/>
      <c r="L52" s="26"/>
      <c r="M52" s="26"/>
    </row>
    <row r="53" spans="1:13" x14ac:dyDescent="0.25">
      <c r="H53" s="13"/>
      <c r="I53" s="13"/>
      <c r="J53" s="13"/>
      <c r="K53" s="26"/>
      <c r="L53" s="26"/>
      <c r="M53" s="26"/>
    </row>
    <row r="54" spans="1:13" x14ac:dyDescent="0.25">
      <c r="H54" s="13"/>
      <c r="I54" s="13"/>
      <c r="J54" s="13"/>
      <c r="K54" s="27"/>
      <c r="L54" s="30"/>
      <c r="M54" s="27"/>
    </row>
    <row r="55" spans="1:13" x14ac:dyDescent="0.25">
      <c r="H55" s="13"/>
      <c r="I55" s="13"/>
      <c r="J55" s="13"/>
    </row>
    <row r="56" spans="1:13" x14ac:dyDescent="0.25">
      <c r="H56" s="13"/>
      <c r="I56" s="13"/>
      <c r="J56" s="13"/>
    </row>
    <row r="57" spans="1:13" x14ac:dyDescent="0.25">
      <c r="H57" s="13"/>
      <c r="I57" s="13"/>
      <c r="J57" s="13"/>
    </row>
    <row r="58" spans="1:13" x14ac:dyDescent="0.25">
      <c r="H58" s="13"/>
      <c r="I58" s="13"/>
      <c r="J58" s="13"/>
    </row>
    <row r="59" spans="1:13" x14ac:dyDescent="0.25">
      <c r="H59" s="13"/>
      <c r="I59" s="13"/>
      <c r="J59" s="13"/>
    </row>
  </sheetData>
  <autoFilter ref="A8:AD49" xr:uid="{56651B04-740E-4ECA-BBEC-24CEF3368FB9}"/>
  <mergeCells count="34">
    <mergeCell ref="A7:E7"/>
    <mergeCell ref="Y13:Y20"/>
    <mergeCell ref="Y11:Y12"/>
    <mergeCell ref="X13:X20"/>
    <mergeCell ref="Z13:Z20"/>
    <mergeCell ref="Z11:Z12"/>
    <mergeCell ref="R13:R20"/>
    <mergeCell ref="S13:S20"/>
    <mergeCell ref="T13:T20"/>
    <mergeCell ref="U13:U20"/>
    <mergeCell ref="V13:V20"/>
    <mergeCell ref="W13:W20"/>
    <mergeCell ref="P13:P20"/>
    <mergeCell ref="Q13:Q20"/>
    <mergeCell ref="A13:A20"/>
    <mergeCell ref="B13:B20"/>
    <mergeCell ref="AB13:AB20"/>
    <mergeCell ref="AB11:AB12"/>
    <mergeCell ref="AA13:AA20"/>
    <mergeCell ref="AA11:AA12"/>
    <mergeCell ref="X11:X12"/>
    <mergeCell ref="W11:W12"/>
    <mergeCell ref="A11:A12"/>
    <mergeCell ref="B11:B12"/>
    <mergeCell ref="P11:P12"/>
    <mergeCell ref="Q11:Q12"/>
    <mergeCell ref="R11:R12"/>
    <mergeCell ref="S11:S12"/>
    <mergeCell ref="T11:T12"/>
    <mergeCell ref="F7:G7"/>
    <mergeCell ref="H7:J7"/>
    <mergeCell ref="K7:M7"/>
    <mergeCell ref="U11:U12"/>
    <mergeCell ref="V11:V12"/>
  </mergeCells>
  <phoneticPr fontId="17" type="noConversion"/>
  <conditionalFormatting sqref="Z11:AB11">
    <cfRule type="iconSet" priority="2">
      <iconSet iconSet="3Symbols2">
        <cfvo type="percent" val="0"/>
        <cfvo type="num" val="0.4"/>
        <cfvo type="num" val="0.7"/>
      </iconSet>
    </cfRule>
  </conditionalFormatting>
  <conditionalFormatting sqref="Z13:AB13">
    <cfRule type="iconSet" priority="5">
      <iconSet iconSet="3Symbols2">
        <cfvo type="percent" val="0"/>
        <cfvo type="num" val="0.4"/>
        <cfvo type="num" val="0.7"/>
      </iconSet>
    </cfRule>
  </conditionalFormatting>
  <dataValidations count="1">
    <dataValidation allowBlank="1" showInputMessage="1" prompt="Para conservar formato; si trae datos de otra base, copie y pegue como valores con click secundario del mouse. Celdas en color gris no son modificables." sqref="Z13:AB13 Z10 Z11:AA11 M10 AB10:AB11" xr:uid="{4F7DF21C-A75B-408F-BC9B-F652C716DCD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Resumen PDD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Hoyos Mariño</dc:creator>
  <cp:lastModifiedBy>Luisa Fernanda Gonzalez Mozo</cp:lastModifiedBy>
  <dcterms:created xsi:type="dcterms:W3CDTF">2025-12-17T16:24:50Z</dcterms:created>
  <dcterms:modified xsi:type="dcterms:W3CDTF">2026-01-27T17:26:02Z</dcterms:modified>
</cp:coreProperties>
</file>